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5CE3A6-0812-4292-85BD-3B2133CCD06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հոդվածների բացվածք" sheetId="21" state="hidden" r:id="rId5"/>
    <sheet name="Deb. ev kreditor" sheetId="18" state="hidden" r:id="rId6"/>
    <sheet name="Komunal " sheetId="20" state="hidden" r:id="rId7"/>
    <sheet name="Ashkhatavardz" sheetId="11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5">'[1]Page 1'!$B$12</definedName>
    <definedName name="_COMPANYNAME" localSheetId="6">'[2]Page 1'!$B$12</definedName>
    <definedName name="_COMPANYNAME">'[2]Page 1'!$B$12</definedName>
    <definedName name="_DATE2" localSheetId="5">'[1]Page 1'!$B$17</definedName>
    <definedName name="_DATE2" localSheetId="6">'[2]Page 1'!$B$17</definedName>
    <definedName name="_DATE2">'[2]Page 1'!$B$17</definedName>
    <definedName name="_xlnm.Print_Area" localSheetId="7">Ashkhatavardz!$A$1:$M$21</definedName>
    <definedName name="_xlnm.Print_Area" localSheetId="5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tiv'!$A$1:$D$29</definedName>
    <definedName name="_xlnm.Print_Area" localSheetId="6">'Komunal '!$A$1:$O$34</definedName>
    <definedName name="Tab" localSheetId="6">#REF!</definedName>
    <definedName name="Tab">#REF!</definedName>
    <definedName name="Tab1CodeCol" localSheetId="5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5">#REF!</definedName>
    <definedName name="Tab1Col1" localSheetId="6">#REF!</definedName>
    <definedName name="Tab1Col1">#REF!</definedName>
    <definedName name="Tab1ColLast" localSheetId="5">#REF!</definedName>
    <definedName name="Tab1ColLast" localSheetId="6">#REF!</definedName>
    <definedName name="Tab1ColLast">#REF!</definedName>
    <definedName name="Tab1Row1" localSheetId="5">#REF!</definedName>
    <definedName name="Tab1Row1" localSheetId="6">#REF!</definedName>
    <definedName name="Tab1Row1">#REF!</definedName>
    <definedName name="Tab1RowCode" localSheetId="5">#REF!</definedName>
    <definedName name="Tab1RowCode" localSheetId="6">#REF!</definedName>
    <definedName name="Tab1RowCode">#REF!</definedName>
    <definedName name="Tab1RowLast" localSheetId="5">#REF!</definedName>
    <definedName name="Tab1RowLast" localSheetId="6">#REF!</definedName>
    <definedName name="Tab1RowLast">#REF!</definedName>
    <definedName name="Tab2CodeCol" localSheetId="5">#REF!</definedName>
    <definedName name="Tab2CodeCol" localSheetId="6">#REF!</definedName>
    <definedName name="Tab2CodeCol">#REF!</definedName>
    <definedName name="Tab2Col1" localSheetId="5">#REF!</definedName>
    <definedName name="Tab2Col1" localSheetId="6">#REF!</definedName>
    <definedName name="Tab2Col1">#REF!</definedName>
    <definedName name="Tab2ColLast" localSheetId="5">#REF!</definedName>
    <definedName name="Tab2ColLast" localSheetId="6">#REF!</definedName>
    <definedName name="Tab2ColLast">#REF!</definedName>
    <definedName name="Tab2Row1" localSheetId="5">#REF!</definedName>
    <definedName name="Tab2Row1" localSheetId="6">#REF!</definedName>
    <definedName name="Tab2Row1">#REF!</definedName>
    <definedName name="Tab2RowCode" localSheetId="5">#REF!</definedName>
    <definedName name="Tab2RowCode" localSheetId="6">#REF!</definedName>
    <definedName name="Tab2RowCode">#REF!</definedName>
    <definedName name="Tab2RowLast" localSheetId="5">#REF!</definedName>
    <definedName name="Tab2RowLast" localSheetId="6">#REF!</definedName>
    <definedName name="Tab2RowLast">#REF!</definedName>
    <definedName name="Tab3CodeCol" localSheetId="5">'[3]5'!#REF!</definedName>
    <definedName name="Tab3CodeCol" localSheetId="6">#REF!</definedName>
    <definedName name="Tab3CodeCol">#REF!</definedName>
    <definedName name="Tab3Col1" localSheetId="5">'[3]5'!#REF!</definedName>
    <definedName name="Tab3Col1" localSheetId="6">#REF!</definedName>
    <definedName name="Tab3Col1">#REF!</definedName>
    <definedName name="Tab3ColLast" localSheetId="5">'[3]5'!#REF!</definedName>
    <definedName name="Tab3ColLast" localSheetId="6">#REF!</definedName>
    <definedName name="Tab3ColLast">#REF!</definedName>
    <definedName name="Tab3Row1" localSheetId="5">'[3]5'!#REF!</definedName>
    <definedName name="Tab3Row1" localSheetId="6">#REF!</definedName>
    <definedName name="Tab3Row1">#REF!</definedName>
    <definedName name="Tab3RowLast" localSheetId="5">'[3]5'!#REF!</definedName>
    <definedName name="Tab3RowLast" localSheetId="6">#REF!</definedName>
    <definedName name="Tab3RowLast">#REF!</definedName>
    <definedName name="Tab4CodeCol" localSheetId="5">'[3]5'!#REF!</definedName>
    <definedName name="Tab4CodeCol" localSheetId="6">#REF!</definedName>
    <definedName name="Tab4CodeCol">#REF!</definedName>
    <definedName name="Tab4Col1" localSheetId="5">'[3]5'!#REF!</definedName>
    <definedName name="Tab4Col1" localSheetId="6">#REF!</definedName>
    <definedName name="Tab4Col1">#REF!</definedName>
    <definedName name="Tab4ColLast" localSheetId="5">'[3]5'!#REF!</definedName>
    <definedName name="Tab4ColLast" localSheetId="6">#REF!</definedName>
    <definedName name="Tab4ColLast">#REF!</definedName>
    <definedName name="Tab4Row1" localSheetId="5">'[3]5'!#REF!</definedName>
    <definedName name="Tab4Row1" localSheetId="6">#REF!</definedName>
    <definedName name="Tab4Row1">#REF!</definedName>
    <definedName name="Tab4RowLast" localSheetId="5">'[3]5'!#REF!</definedName>
    <definedName name="Tab4RowLast" localSheetId="6">#REF!</definedName>
    <definedName name="Tab4RowLast">#REF!</definedName>
    <definedName name="Tab5CodeCol" localSheetId="5">'[3]5'!#REF!</definedName>
    <definedName name="Tab5CodeCol" localSheetId="6">#REF!</definedName>
    <definedName name="Tab5CodeCol">#REF!</definedName>
    <definedName name="Tab5Col1" localSheetId="5">'[3]5'!#REF!</definedName>
    <definedName name="Tab5Col1" localSheetId="6">#REF!</definedName>
    <definedName name="Tab5Col1">#REF!</definedName>
    <definedName name="Tab5ColLast" localSheetId="5">'[3]5'!#REF!</definedName>
    <definedName name="Tab5ColLast" localSheetId="6">#REF!</definedName>
    <definedName name="Tab5ColLast">#REF!</definedName>
    <definedName name="Tab5Row1" localSheetId="5">'[3]5'!#REF!</definedName>
    <definedName name="Tab5Row1" localSheetId="6">#REF!</definedName>
    <definedName name="Tab5Row1">#REF!</definedName>
    <definedName name="Tab5RowLast" localSheetId="5">'[3]5'!#REF!</definedName>
    <definedName name="Tab5RowLast" localSheetId="6">#REF!</definedName>
    <definedName name="Tab5RowLast">#REF!</definedName>
    <definedName name="Tab6CodeCol" localSheetId="5">'[3]5'!#REF!</definedName>
    <definedName name="Tab6CodeCol" localSheetId="6">#REF!</definedName>
    <definedName name="Tab6CodeCol">#REF!</definedName>
    <definedName name="Tab6Col1" localSheetId="5">'[3]5'!#REF!</definedName>
    <definedName name="Tab6Col1" localSheetId="6">#REF!</definedName>
    <definedName name="Tab6Col1">#REF!</definedName>
    <definedName name="Tab6ColLast" localSheetId="5">'[3]5'!#REF!</definedName>
    <definedName name="Tab6ColLast" localSheetId="6">#REF!</definedName>
    <definedName name="Tab6ColLast">#REF!</definedName>
    <definedName name="Tab6Row1" localSheetId="5">'[3]5'!#REF!</definedName>
    <definedName name="Tab6Row1" localSheetId="6">#REF!</definedName>
    <definedName name="Tab6Row1">#REF!</definedName>
    <definedName name="Tab6RowLast" localSheetId="5">'[3]5'!#REF!</definedName>
    <definedName name="Tab6RowLast" localSheetId="6">#REF!</definedName>
    <definedName name="Tab6RowLast">#REF!</definedName>
    <definedName name="Tab7CodeCol" localSheetId="5">#REF!</definedName>
    <definedName name="Tab7CodeCol" localSheetId="6">#REF!</definedName>
    <definedName name="Tab7CodeCol">#REF!</definedName>
    <definedName name="Tab7Col1" localSheetId="5">#REF!</definedName>
    <definedName name="Tab7Col1" localSheetId="6">#REF!</definedName>
    <definedName name="Tab7Col1">#REF!</definedName>
    <definedName name="Tab7ColLast" localSheetId="5">#REF!</definedName>
    <definedName name="Tab7ColLast" localSheetId="6">#REF!</definedName>
    <definedName name="Tab7ColLast">#REF!</definedName>
    <definedName name="Tab7Row1" localSheetId="5">#REF!</definedName>
    <definedName name="Tab7Row1" localSheetId="6">#REF!</definedName>
    <definedName name="Tab7Row1">#REF!</definedName>
    <definedName name="Tab7RowCode" localSheetId="5">#REF!</definedName>
    <definedName name="Tab7RowCode" localSheetId="6">#REF!</definedName>
    <definedName name="Tab7RowCode">#REF!</definedName>
    <definedName name="Tab7RowLast" localSheetId="5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F75" i="7"/>
  <c r="E75" i="7"/>
  <c r="D75" i="7"/>
  <c r="E35" i="7"/>
  <c r="D35" i="7"/>
  <c r="E86" i="7"/>
  <c r="D86" i="7"/>
  <c r="C86" i="7"/>
  <c r="L36" i="19"/>
  <c r="D11" i="11"/>
  <c r="D10" i="11"/>
  <c r="D7" i="11"/>
  <c r="D19" i="19"/>
  <c r="L7" i="11"/>
  <c r="E53" i="7" l="1"/>
  <c r="D53" i="7"/>
  <c r="C53" i="7"/>
  <c r="E33" i="7"/>
  <c r="D33" i="7"/>
  <c r="C33" i="7"/>
  <c r="E22" i="7"/>
  <c r="D22" i="7"/>
  <c r="C22" i="7"/>
  <c r="C21" i="10"/>
  <c r="D8" i="11" l="1"/>
  <c r="H7" i="11"/>
  <c r="J7" i="11"/>
  <c r="L9" i="20"/>
  <c r="L10" i="20"/>
  <c r="L11" i="20"/>
  <c r="L12" i="20"/>
  <c r="L13" i="20"/>
  <c r="L14" i="20"/>
  <c r="L15" i="20"/>
  <c r="L16" i="20"/>
  <c r="L17" i="20"/>
  <c r="L18" i="20"/>
  <c r="L8" i="20"/>
  <c r="I9" i="20"/>
  <c r="I10" i="20"/>
  <c r="I11" i="20"/>
  <c r="I12" i="20"/>
  <c r="I13" i="20"/>
  <c r="I14" i="20"/>
  <c r="I15" i="20"/>
  <c r="I16" i="20"/>
  <c r="I17" i="20"/>
  <c r="I18" i="20"/>
  <c r="I8" i="20"/>
  <c r="G19" i="20"/>
  <c r="H19" i="20" s="1"/>
  <c r="F8" i="20"/>
  <c r="E9" i="20"/>
  <c r="E10" i="20"/>
  <c r="E11" i="20"/>
  <c r="E12" i="20"/>
  <c r="E13" i="20"/>
  <c r="E14" i="20"/>
  <c r="E15" i="20"/>
  <c r="E16" i="20"/>
  <c r="E17" i="20"/>
  <c r="E18" i="20"/>
  <c r="E8" i="20"/>
  <c r="E19" i="20" s="1"/>
  <c r="D8" i="20"/>
  <c r="D9" i="20"/>
  <c r="D10" i="20"/>
  <c r="D11" i="20"/>
  <c r="D12" i="20"/>
  <c r="D13" i="20"/>
  <c r="D14" i="20"/>
  <c r="D15" i="20"/>
  <c r="D16" i="20"/>
  <c r="D17" i="20"/>
  <c r="D18" i="20"/>
  <c r="D7" i="20"/>
  <c r="D39" i="19"/>
  <c r="D40" i="19"/>
  <c r="D42" i="19"/>
  <c r="D44" i="19"/>
  <c r="D45" i="19"/>
  <c r="D49" i="19"/>
  <c r="D51" i="19"/>
  <c r="D53" i="19"/>
  <c r="D56" i="19"/>
  <c r="C25" i="15"/>
  <c r="H17" i="11"/>
  <c r="J30" i="20"/>
  <c r="D64" i="18"/>
  <c r="D84" i="10"/>
  <c r="D66" i="9"/>
  <c r="A2" i="15"/>
  <c r="C9" i="21" l="1"/>
  <c r="C8" i="21" s="1"/>
  <c r="C6" i="21" l="1"/>
  <c r="C5" i="21"/>
  <c r="C2" i="21" s="1"/>
  <c r="J48" i="19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50" i="7"/>
  <c r="L50" i="7"/>
  <c r="K51" i="7"/>
  <c r="L51" i="7"/>
  <c r="K52" i="7"/>
  <c r="L52" i="7"/>
  <c r="K53" i="7"/>
  <c r="L53" i="7"/>
  <c r="K57" i="7"/>
  <c r="L57" i="7"/>
  <c r="K58" i="7"/>
  <c r="L58" i="7"/>
  <c r="K59" i="7"/>
  <c r="L59" i="7"/>
  <c r="K60" i="7"/>
  <c r="L60" i="7"/>
  <c r="K61" i="7"/>
  <c r="L61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J8" i="20"/>
  <c r="L19" i="20"/>
  <c r="D15" i="10" l="1"/>
  <c r="G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C38" i="7"/>
  <c r="D38" i="7"/>
  <c r="K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M19" i="7"/>
  <c r="D13" i="10"/>
  <c r="G13" i="10" s="1"/>
  <c r="D14" i="10"/>
  <c r="M20" i="7"/>
  <c r="L38" i="7"/>
  <c r="M16" i="7"/>
  <c r="D10" i="10"/>
  <c r="M17" i="7"/>
  <c r="D11" i="10"/>
  <c r="G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E14" i="10" l="1"/>
  <c r="G14" i="10"/>
  <c r="E10" i="10"/>
  <c r="G10" i="10"/>
  <c r="A13" i="10"/>
  <c r="A14" i="10" s="1"/>
  <c r="A15" i="10" s="1"/>
  <c r="D12" i="10"/>
  <c r="E13" i="10"/>
  <c r="D9" i="10"/>
  <c r="E11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9" i="10" l="1"/>
  <c r="G9" i="10"/>
  <c r="E12" i="10"/>
  <c r="G12" i="10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5" i="10"/>
  <c r="B76" i="10"/>
  <c r="B77" i="10"/>
  <c r="B78" i="10"/>
  <c r="B68" i="10"/>
  <c r="B61" i="10"/>
  <c r="B62" i="10"/>
  <c r="B63" i="10"/>
  <c r="B64" i="10"/>
  <c r="B65" i="10"/>
  <c r="B66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K85" i="7" l="1"/>
  <c r="C21" i="7"/>
  <c r="C18" i="7" s="1"/>
  <c r="C13" i="7" s="1"/>
  <c r="E18" i="7"/>
  <c r="M18" i="7" s="1"/>
  <c r="M21" i="7"/>
  <c r="D18" i="7"/>
  <c r="K21" i="7"/>
  <c r="L21" i="7"/>
  <c r="K74" i="7"/>
  <c r="L81" i="7"/>
  <c r="M81" i="7"/>
  <c r="K81" i="7"/>
  <c r="L85" i="7"/>
  <c r="M85" i="7"/>
  <c r="L74" i="7"/>
  <c r="M74" i="7"/>
  <c r="E13" i="7"/>
  <c r="D13" i="7"/>
  <c r="C73" i="7"/>
  <c r="E73" i="7"/>
  <c r="D73" i="7"/>
  <c r="K73" i="7" l="1"/>
  <c r="L18" i="7"/>
  <c r="K18" i="7"/>
  <c r="L73" i="7"/>
  <c r="M73" i="7"/>
  <c r="K13" i="7"/>
  <c r="L13" i="7"/>
  <c r="F5" i="10"/>
  <c r="F61" i="7"/>
  <c r="M61" i="7" s="1"/>
  <c r="D86" i="10" l="1"/>
  <c r="B81" i="10"/>
  <c r="B80" i="10"/>
  <c r="D68" i="9"/>
  <c r="K90" i="7"/>
  <c r="D54" i="18" l="1"/>
  <c r="D59" i="18" s="1"/>
  <c r="F59" i="18" s="1"/>
  <c r="A2" i="18"/>
  <c r="F71" i="7" l="1"/>
  <c r="D41" i="19"/>
  <c r="H71" i="7" l="1"/>
  <c r="F40" i="7"/>
  <c r="F39" i="7"/>
  <c r="E39" i="7" l="1"/>
  <c r="C39" i="7"/>
  <c r="D39" i="7"/>
  <c r="K39" i="7" s="1"/>
  <c r="C40" i="7"/>
  <c r="E40" i="7"/>
  <c r="M40" i="7" s="1"/>
  <c r="D40" i="7"/>
  <c r="K40" i="7" s="1"/>
  <c r="F23" i="7"/>
  <c r="M23" i="7" s="1"/>
  <c r="A2" i="11"/>
  <c r="L40" i="7" l="1"/>
  <c r="L39" i="7"/>
  <c r="M39" i="7"/>
  <c r="M8" i="11"/>
  <c r="M9" i="11" l="1"/>
  <c r="D32" i="19" s="1"/>
  <c r="F54" i="18"/>
  <c r="F32" i="7" l="1"/>
  <c r="D32" i="7" l="1"/>
  <c r="C32" i="7"/>
  <c r="E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F63" i="7"/>
  <c r="M63" i="7" s="1"/>
  <c r="F64" i="7"/>
  <c r="M64" i="7" s="1"/>
  <c r="C56" i="7" l="1"/>
  <c r="E56" i="7"/>
  <c r="D56" i="7"/>
  <c r="E62" i="7"/>
  <c r="D62" i="7"/>
  <c r="C62" i="7"/>
  <c r="K32" i="7"/>
  <c r="L32" i="7"/>
  <c r="M32" i="7"/>
  <c r="D60" i="10"/>
  <c r="D53" i="10"/>
  <c r="D59" i="10"/>
  <c r="D15" i="15"/>
  <c r="D11" i="15"/>
  <c r="C11" i="15"/>
  <c r="C7" i="15"/>
  <c r="K56" i="7" l="1"/>
  <c r="L62" i="7"/>
  <c r="K62" i="7"/>
  <c r="M62" i="7"/>
  <c r="L56" i="7"/>
  <c r="M56" i="7"/>
  <c r="C23" i="15"/>
  <c r="E23" i="9"/>
  <c r="F25" i="7"/>
  <c r="M25" i="7" s="1"/>
  <c r="F58" i="7"/>
  <c r="M58" i="7" s="1"/>
  <c r="F57" i="7"/>
  <c r="M57" i="7" s="1"/>
  <c r="F54" i="7"/>
  <c r="F53" i="7"/>
  <c r="M53" i="7" s="1"/>
  <c r="F52" i="7"/>
  <c r="M52" i="7" s="1"/>
  <c r="F51" i="7"/>
  <c r="M51" i="7" s="1"/>
  <c r="F50" i="7"/>
  <c r="M50" i="7" s="1"/>
  <c r="F49" i="7"/>
  <c r="F48" i="7"/>
  <c r="F47" i="7"/>
  <c r="F45" i="7"/>
  <c r="F44" i="7"/>
  <c r="F43" i="7"/>
  <c r="F42" i="7"/>
  <c r="C44" i="7" l="1"/>
  <c r="E44" i="7"/>
  <c r="D44" i="7"/>
  <c r="K44" i="7" s="1"/>
  <c r="E49" i="7"/>
  <c r="M49" i="7" s="1"/>
  <c r="D49" i="7"/>
  <c r="C49" i="7"/>
  <c r="D42" i="7"/>
  <c r="C42" i="7"/>
  <c r="E42" i="7"/>
  <c r="L42" i="7" s="1"/>
  <c r="D43" i="7"/>
  <c r="E43" i="7"/>
  <c r="L43" i="7" s="1"/>
  <c r="C43" i="7"/>
  <c r="E54" i="7"/>
  <c r="C54" i="7"/>
  <c r="D54" i="7"/>
  <c r="K54" i="7" s="1"/>
  <c r="D47" i="7"/>
  <c r="C47" i="7"/>
  <c r="E47" i="7"/>
  <c r="L47" i="7" s="1"/>
  <c r="E48" i="7"/>
  <c r="D48" i="7"/>
  <c r="C48" i="7"/>
  <c r="F13" i="7"/>
  <c r="M13" i="7" s="1"/>
  <c r="E45" i="7"/>
  <c r="C45" i="7"/>
  <c r="D45" i="7"/>
  <c r="F41" i="7"/>
  <c r="F34" i="7"/>
  <c r="M34" i="7" s="1"/>
  <c r="K45" i="7" l="1"/>
  <c r="K42" i="7"/>
  <c r="L54" i="7"/>
  <c r="K47" i="7"/>
  <c r="M47" i="7"/>
  <c r="K48" i="7"/>
  <c r="M42" i="7"/>
  <c r="K49" i="7"/>
  <c r="L49" i="7"/>
  <c r="M54" i="7"/>
  <c r="L44" i="7"/>
  <c r="K43" i="7"/>
  <c r="M43" i="7"/>
  <c r="M44" i="7"/>
  <c r="L48" i="7"/>
  <c r="M48" i="7"/>
  <c r="L45" i="7"/>
  <c r="M45" i="7"/>
  <c r="C41" i="7"/>
  <c r="E41" i="7"/>
  <c r="D41" i="7"/>
  <c r="K41" i="7" s="1"/>
  <c r="F46" i="7"/>
  <c r="L41" i="7" l="1"/>
  <c r="C46" i="7"/>
  <c r="E46" i="7"/>
  <c r="D46" i="7"/>
  <c r="K46" i="7" s="1"/>
  <c r="M41" i="7"/>
  <c r="D25" i="19"/>
  <c r="L46" i="7" l="1"/>
  <c r="M46" i="7"/>
  <c r="G54" i="18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G16" i="10" s="1"/>
  <c r="D18" i="10"/>
  <c r="G18" i="10" s="1"/>
  <c r="D19" i="10"/>
  <c r="G19" i="10" s="1"/>
  <c r="D20" i="10"/>
  <c r="G20" i="10" s="1"/>
  <c r="D21" i="10"/>
  <c r="G21" i="10" s="1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G17" i="10" s="1"/>
  <c r="E75" i="10"/>
  <c r="D15" i="9" l="1"/>
  <c r="F37" i="7"/>
  <c r="D30" i="9"/>
  <c r="E37" i="7" l="1"/>
  <c r="D37" i="7"/>
  <c r="C37" i="7"/>
  <c r="H37" i="7"/>
  <c r="M37" i="7"/>
  <c r="F55" i="7"/>
  <c r="D48" i="9"/>
  <c r="F36" i="7"/>
  <c r="D31" i="10"/>
  <c r="D29" i="9"/>
  <c r="E60" i="10"/>
  <c r="E59" i="10"/>
  <c r="E62" i="10"/>
  <c r="D7" i="15"/>
  <c r="D23" i="15" s="1"/>
  <c r="K37" i="7" l="1"/>
  <c r="C36" i="7"/>
  <c r="D36" i="7"/>
  <c r="C55" i="7"/>
  <c r="E55" i="7"/>
  <c r="L55" i="7" s="1"/>
  <c r="D55" i="7"/>
  <c r="K55" i="7" s="1"/>
  <c r="L37" i="7"/>
  <c r="H36" i="7"/>
  <c r="D49" i="10"/>
  <c r="D30" i="10"/>
  <c r="E81" i="10"/>
  <c r="E80" i="10"/>
  <c r="E74" i="10"/>
  <c r="E73" i="10"/>
  <c r="M55" i="7" l="1"/>
  <c r="E36" i="7"/>
  <c r="K36" i="7"/>
  <c r="D31" i="9"/>
  <c r="L36" i="7" l="1"/>
  <c r="M36" i="7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C62" i="18"/>
  <c r="E12" i="7"/>
  <c r="C12" i="7"/>
  <c r="H11" i="7" l="1"/>
  <c r="I11" i="7" s="1"/>
  <c r="D12" i="7"/>
  <c r="K12" i="7" s="1"/>
  <c r="L12" i="7"/>
  <c r="M12" i="7"/>
  <c r="E6" i="10"/>
  <c r="D8" i="10"/>
  <c r="G8" i="10" l="1"/>
  <c r="D7" i="10"/>
  <c r="E7" i="10" s="1"/>
  <c r="E8" i="10"/>
  <c r="E7" i="9"/>
  <c r="L35" i="19"/>
  <c r="D35" i="19" s="1"/>
  <c r="D71" i="19" s="1"/>
  <c r="E6" i="9" l="1"/>
  <c r="F35" i="7" l="1"/>
  <c r="C31" i="7" l="1"/>
  <c r="C30" i="7" s="1"/>
  <c r="C88" i="7" s="1"/>
  <c r="F71" i="19"/>
  <c r="D28" i="9"/>
  <c r="E28" i="9" s="1"/>
  <c r="F31" i="7"/>
  <c r="D29" i="10"/>
  <c r="K35" i="7" l="1"/>
  <c r="L35" i="7"/>
  <c r="M35" i="7"/>
  <c r="F30" i="7"/>
  <c r="F88" i="7" s="1"/>
  <c r="H86" i="7" s="1"/>
  <c r="D24" i="9"/>
  <c r="E24" i="9" s="1"/>
  <c r="D31" i="7"/>
  <c r="K31" i="7" s="1"/>
  <c r="E29" i="10"/>
  <c r="D25" i="10"/>
  <c r="E31" i="7"/>
  <c r="L31" i="7" l="1"/>
  <c r="M31" i="7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<sst xmlns="http://schemas.openxmlformats.org/spreadsheetml/2006/main" count="551" uniqueCount="331">
  <si>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</si>
  <si>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</si>
  <si>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</si>
  <si>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</si>
  <si>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</si>
  <si>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</si>
  <si>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</si>
  <si>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</si>
  <si>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</si>
  <si>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</si>
  <si>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</si>
  <si>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</si>
  <si>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</si>
  <si>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</si>
  <si>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</si>
  <si>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</si>
  <si>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</si>
  <si>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</si>
  <si>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</si>
  <si>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</si>
  <si>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</si>
  <si>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</si>
  <si>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</si>
  <si>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</si>
  <si>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</si>
  <si>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</si>
  <si>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</si>
  <si>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</si>
  <si>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</si>
  <si>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</si>
  <si>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</si>
  <si>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</si>
  <si>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</si>
  <si>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</si>
  <si>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</si>
  <si>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</si>
  <si>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</si>
  <si>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</si>
  <si>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</si>
  <si>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</si>
  <si>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</si>
  <si>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</si>
  <si>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</si>
  <si>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</si>
  <si>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</si>
  <si>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</si>
  <si>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</si>
  <si>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</si>
  <si>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</si>
  <si>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</si>
  <si>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</si>
  <si>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</si>
  <si>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</si>
  <si>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</si>
  <si>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</si>
  <si>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</si>
  <si>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</si>
  <si>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</si>
  <si>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</si>
  <si>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</si>
  <si>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</si>
  <si>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</si>
  <si>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</si>
  <si>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</si>
  <si>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</si>
  <si>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</si>
  <si>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</si>
  <si>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</si>
  <si>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</si>
  <si>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</si>
  <si>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</si>
  <si>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</si>
  <si>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</si>
  <si>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</si>
  <si>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</si>
  <si>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</si>
  <si>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</si>
  <si>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</si>
  <si>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</si>
  <si>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</si>
  <si>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</si>
  <si>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</si>
  <si>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</si>
  <si>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</si>
  <si>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</si>
  <si>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</si>
  <si>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</si>
  <si>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</si>
  <si>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</si>
  <si>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</si>
  <si>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</si>
  <si>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</si>
  <si>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</si>
  <si>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</si>
  <si>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</si>
  <si>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</si>
  <si>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</si>
  <si>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</si>
  <si>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</si>
  <si>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</si>
  <si>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</si>
  <si>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</si>
  <si>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</si>
  <si>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</si>
  <si>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</si>
  <si>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</si>
  <si>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</si>
  <si>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</si>
  <si>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</si>
  <si>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</si>
  <si>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</si>
  <si>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</si>
  <si>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</si>
  <si>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</si>
  <si>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</si>
  <si>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</si>
  <si>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</si>
  <si>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</si>
  <si>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</si>
  <si>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</si>
  <si>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</si>
  <si>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</si>
  <si>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</si>
  <si>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</si>
  <si>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</si>
  <si>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</si>
  <si>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</si>
  <si>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</si>
  <si>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</si>
  <si>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</si>
  <si>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</si>
  <si>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</si>
  <si>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</si>
  <si>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</si>
  <si>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</si>
  <si>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</si>
  <si>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</si>
  <si>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</si>
  <si>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</si>
  <si>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</si>
  <si>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</si>
  <si>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</si>
  <si>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</si>
  <si>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</si>
  <si>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</si>
  <si>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</si>
  <si>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</si>
  <si>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</si>
  <si>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</si>
  <si>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</si>
  <si>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</si>
  <si>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</si>
  <si>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</si>
  <si>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</si>
  <si>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</si>
  <si>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</si>
  <si>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</si>
  <si>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</si>
  <si>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</si>
  <si>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</si>
  <si>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</si>
  <si>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</si>
  <si>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</si>
  <si>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</si>
  <si>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</si>
  <si>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</si>
  <si>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</si>
  <si>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</si>
  <si>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</si>
  <si>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</si>
  <si>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</si>
  <si>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</si>
  <si>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</si>
  <si>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</si>
  <si>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</si>
  <si>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</si>
  <si>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</si>
  <si>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</si>
  <si>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</si>
  <si>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</si>
  <si>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</si>
  <si>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</si>
  <si>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</si>
  <si>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</si>
  <si>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</si>
  <si>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</si>
  <si>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</si>
  <si>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</si>
  <si>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</si>
  <si>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</si>
  <si>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</si>
  <si>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</si>
  <si>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</si>
  <si>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</si>
  <si>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</si>
  <si>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</si>
  <si>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</si>
  <si>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</si>
  <si>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</si>
  <si>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</si>
  <si>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</si>
  <si>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</si>
  <si>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</si>
  <si>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</si>
  <si>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</si>
  <si>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</si>
  <si>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</si>
  <si>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</si>
  <si>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</si>
  <si>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</si>
  <si>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</si>
  <si>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</si>
  <si>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</si>
  <si>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</si>
  <si>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</si>
  <si>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</si>
  <si>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</si>
  <si>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</si>
  <si>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</si>
  <si>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</si>
  <si>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</si>
  <si>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</si>
  <si>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</si>
  <si>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</si>
  <si>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</si>
  <si>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</si>
  <si>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</si>
  <si>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</si>
  <si>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</si>
  <si>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</si>
  <si>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</si>
  <si>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</si>
  <si>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</si>
  <si>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</si>
  <si>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</si>
  <si>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</si>
  <si>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</si>
  <si>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</si>
  <si>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</si>
  <si>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</si>
  <si>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</si>
  <si>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</si>
  <si>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</si>
  <si>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</si>
  <si>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</si>
  <si>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</si>
  <si>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</si>
  <si>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</si>
  <si>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</si>
  <si>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</si>
  <si>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</si>
  <si>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</si>
  <si>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</si>
  <si>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</si>
  <si>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</si>
  <si>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</si>
  <si>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</si>
  <si>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</si>
  <si>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</si>
  <si>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</si>
  <si>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</si>
  <si>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</si>
  <si>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</si>
  <si>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</si>
  <si>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</si>
  <si>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</si>
  <si>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</si>
  <si>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</si>
  <si>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</si>
  <si>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</si>
  <si>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</si>
  <si>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</si>
  <si>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</si>
  <si>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</si>
  <si>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</si>
  <si>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</si>
  <si>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</si>
  <si>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</si>
  <si>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</si>
  <si>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</si>
  <si>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</si>
  <si>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</si>
  <si>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</si>
  <si>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</si>
  <si>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</si>
  <si>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Շողիկ Գևորգյան</t>
  </si>
  <si>
    <t>Վարսիկ  Ազարյան</t>
  </si>
  <si>
    <t>Խաղալիքներ</t>
  </si>
  <si>
    <t>ամեն խմբի համար 100000</t>
  </si>
  <si>
    <t>սպասք</t>
  </si>
  <si>
    <t>կաթսաներ 1-ին, 2-րդ ճաշատեսակների  և թեյնիկներ /չժանգոտվող/</t>
  </si>
  <si>
    <t>անկողնային պարագաներ</t>
  </si>
  <si>
    <t>գույք</t>
  </si>
  <si>
    <t>համակարգիչ</t>
  </si>
  <si>
    <t>փոշեկուլ</t>
  </si>
  <si>
    <t>մսաղաց</t>
  </si>
  <si>
    <t>լվացքի մեքենա</t>
  </si>
  <si>
    <t>վառարան</t>
  </si>
  <si>
    <t xml:space="preserve">«Երևանի հ․87 մսուր-մանկապարտեզ» ՀՈԱԿ-ի </t>
  </si>
  <si>
    <t>Վարսիկ Ազարյան</t>
  </si>
  <si>
    <t>Փոքրարժեք արագամաշ առարկաներ, այդ թվում</t>
  </si>
  <si>
    <t>գրասենյակային կահույք</t>
  </si>
  <si>
    <t xml:space="preserve">3 հատ աշխատանքային սեղան, 40 հատ դահլիճի աթոռ </t>
  </si>
  <si>
    <t>նոթբուք</t>
  </si>
  <si>
    <t>Ընթացիկ վերանորոգում</t>
  </si>
  <si>
    <t>Ֆիզկուլտուրայի դահլիճի վերանորոգում</t>
  </si>
  <si>
    <t>սպորտային պարագաներ</t>
  </si>
  <si>
    <t>2 ներքնակ, 2 օղակով պարկ, 5 կանգնակ, 4 գուրզ, վահանակ 5 կախիչով, 5 փոքր գունավոր օղակ, թեթև գնդակ, փոքր գնդակ, զսպանակի գնդակ</t>
  </si>
  <si>
    <t>90 երեխայի համար 1-ին և 2-րդ ճաշատեսակի ափսեներ, բաժակներ, գդալներ</t>
  </si>
  <si>
    <t>4 խմբասենյակի համար</t>
  </si>
  <si>
    <t>60 հատ</t>
  </si>
  <si>
    <t>պատուհանների փոխարինում, առաստաղների հարթեցում, հատակի հարթեցում, պատերի հղկում և ներկում</t>
  </si>
  <si>
    <t>31․12․24թ</t>
  </si>
  <si>
    <t>«Հայփոստ» ՓԲԸ</t>
  </si>
  <si>
    <t>փոստային ծառայությունների գծով</t>
  </si>
  <si>
    <t>Սիսիանի հաց ՍՊԸ</t>
  </si>
  <si>
    <t>Ծնողներ</t>
  </si>
  <si>
    <t>Երևանի կանխարգելիչ ախտահանում ՓԲԸ</t>
  </si>
  <si>
    <t>Յուքոմ ՍՊԸ</t>
  </si>
  <si>
    <t>Ինտերնետ</t>
  </si>
  <si>
    <t>Էյ-Ի-Ջի-սերվիս ՍՊԸ</t>
  </si>
  <si>
    <t>Լեգես ՍՊԸ</t>
  </si>
  <si>
    <t>գնումների համակարգող</t>
  </si>
  <si>
    <t>Արմ-Մար ՍՊԸ</t>
  </si>
  <si>
    <t>Շինանյութի գծով</t>
  </si>
  <si>
    <t>Նար-Առ ՍՊԸ</t>
  </si>
  <si>
    <t>դրամաշնորհ</t>
  </si>
  <si>
    <t>Մեքենա-սարքավորումների վերանորոգման գծով</t>
  </si>
  <si>
    <t>Դեբիտորական պարտքերից՝ ԼԿԾ, սխալ փոխանցված գումարի վերադարձ</t>
  </si>
  <si>
    <t>գորգ</t>
  </si>
  <si>
    <t>Դեղին վանդակում գրել չի լինում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</si>
</sst>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/>
    <xf numFmtId="0" fontId="0" fillId="0" borderId="10" xfId="0" applyBorder="1" applyAlignment="1">
      <alignment wrapText="1"/>
    </xf>
    <xf numFmtId="0" fontId="0" fillId="0" borderId="10" xfId="0" applyBorder="1"/>
    <xf numFmtId="0" fontId="73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73" fillId="0" borderId="10" xfId="0" applyFont="1" applyBorder="1"/>
    <xf numFmtId="0" fontId="73" fillId="0" borderId="10" xfId="0" applyFont="1" applyBorder="1" applyAlignment="1">
      <alignment wrapText="1"/>
    </xf>
    <xf numFmtId="0" fontId="6" fillId="0" borderId="10" xfId="0" applyFont="1" applyBorder="1"/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3" fillId="0" borderId="0" xfId="0" applyFont="1" applyAlignment="1">
      <alignment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4" fillId="0" borderId="34" xfId="0" applyFont="1" applyBorder="1" applyAlignment="1">
      <alignment horizontal="left" vertical="center"/>
    </xf>
    <xf numFmtId="0" fontId="27" fillId="0" borderId="10" xfId="45" applyFont="1" applyBorder="1" applyAlignment="1">
      <alignment horizontal="center" vertical="center"/>
    </xf>
    <xf numFmtId="3" fontId="32" fillId="0" borderId="0" xfId="45" applyNumberFormat="1" applyFont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gAgAFAATQAAAAAAAAAAAAAAAAAAAAAAAAAAAAAAAAAAAAAAAAAAAAAAAAAAAAAAAAAAAAAAAAAAAAAAAAAAAAAAAAAAAAAAAAAAAAAAAAAAAAAAAAAAAAAAAAAAAAAAAADpBwUAAgAUABMAG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2MDJaMCMGCSqGSIb3DQEJBDEWBBQUUwiUV3/ROvEt1b3mCgNBS1d4izArBgsqhkiG9w0BCRACDDEcMBowGDAWBBRE5xMFRVajmd/v2Zzf5CvSbEm8HjANBgkqhkiG9w0BAQEFAASCAQALiVAwN1CJKZo0RPRsrMOwrcwZhuo0+iK+BeMVgq8Srm6k9OXlvw4tntt+7ASn1EGjE5NfySk13BtyVi9wMVebLtOiAb6mQavfAme1HW8rlIeMaK83y9gt1YnaPgkc5qQJyIqSXaQB0cwKEGOtGc4Tya1MYhWopj8+4Gn4AvcrrCSVi6g7PLSZxejkfBfkjjtUBjA2pas4HHTIio62PB3nchlXNFQ6Zz4U4BZeb5k+c8zVSrgk6hh6cWI9mw88Ivn/ujuQAszRr2L/0sf7ecdP5dWBPOdggdhekOOGftrT6+D2sWtjObVLbBOd9aFeUrgsddPdsISannRUuGCH9pd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QAgAFAATQAAAAAAAAAAAAAAAAAAAAAAAAAAAAAAAAAAAAAAAAAAAAAAAAAAAAAAAAAAAAAAAAAAAAAAAAAAAAAAAAAAAAAAAAAAAAAAAAAAAAAAAAAAAAAAAAAAAAAAAADpBwUAAgAUABMAG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NThaMCMGCSqGSIb3DQEJBDEWBBT+pO0zq6vrl4YwihYd5GQT688TPTArBgsqhkiG9w0BCRACDDEcMBowGDAWBBRE5xMFRVajmd/v2Zzf5CvSbEm8HjANBgkqhkiG9w0BAQEFAASCAQAEj/l/5iYPHHP9xMdWYvBpomLCwJgiuOGVpQ2ASZ+xMH2L2w6oas08sJgO2ybuAdLLpK+2aTAnlmP8EcdXB19+ZEoghSt3CwpJo43W4ShLMN9imJEirP5fDNYNhCQMAW+yD4Bs0uKtJyjVwd1VvgO8/HVHuKE22ITxeB6RDdV32jt1goEFCjpz6Y3xlEn6Rh5PX1Gb9tji9RLwSH2q2VhpEjD8defj65vzIBbnHh325wZ1nIYHdFzCh00qJ3mJweliyVF56Bu0nHRwPpKkVOxNSFXhUPc6WtNCHftoXSaCS9EA7NPwG2kXlwsSeNH6lZXh4b9av/hl0AojTfUKWjx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45066CC-6317-32D2-0FD2-9A37E491A2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5C3C4A2-DF51-4B3F-5412-73B00C4AB8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188</v>
      </c>
      <c r="E1" s="14">
        <v>161</v>
      </c>
      <c r="F1" s="187"/>
    </row>
    <row r="2" spans="1:10">
      <c r="C2" s="187"/>
      <c r="D2" s="443" t="s">
        <v>40</v>
      </c>
      <c r="E2" s="443"/>
      <c r="F2" s="187"/>
    </row>
    <row r="3" spans="1:10">
      <c r="C3" s="187"/>
      <c r="D3" s="444" t="s">
        <v>215</v>
      </c>
      <c r="E3" s="444"/>
      <c r="F3" s="187"/>
    </row>
    <row r="4" spans="1:10" s="14" customFormat="1" ht="24.75" customHeight="1">
      <c r="B4" s="196"/>
      <c r="C4" s="196"/>
      <c r="D4" s="443" t="s">
        <v>272</v>
      </c>
      <c r="E4" s="443"/>
    </row>
    <row r="5" spans="1:10" s="14" customFormat="1" ht="20.25" customHeight="1">
      <c r="B5" s="196"/>
      <c r="C5" s="443" t="s">
        <v>216</v>
      </c>
      <c r="D5" s="443"/>
      <c r="E5" s="443"/>
    </row>
    <row r="6" spans="1:10" ht="20.25">
      <c r="A6" s="446" t="s">
        <v>41</v>
      </c>
      <c r="B6" s="446"/>
      <c r="C6" s="446"/>
      <c r="D6" s="446"/>
      <c r="E6" s="446"/>
      <c r="F6" s="15"/>
    </row>
    <row r="7" spans="1:10" ht="20.45" customHeight="1">
      <c r="A7" s="447" t="s">
        <v>298</v>
      </c>
      <c r="B7" s="447"/>
      <c r="C7" s="447"/>
      <c r="D7" s="447"/>
      <c r="E7" s="447"/>
      <c r="F7" s="22" t="s">
        <v>204</v>
      </c>
    </row>
    <row r="8" spans="1:10" ht="18.75" customHeight="1">
      <c r="A8" s="448" t="s">
        <v>273</v>
      </c>
      <c r="B8" s="448"/>
      <c r="C8" s="448"/>
      <c r="D8" s="448"/>
      <c r="E8" s="448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62992.2</v>
      </c>
      <c r="E11" s="189"/>
      <c r="F11" s="291"/>
    </row>
    <row r="12" spans="1:10">
      <c r="A12" s="39">
        <f>+A11+1</f>
        <v>2</v>
      </c>
      <c r="B12" s="7" t="s">
        <v>225</v>
      </c>
      <c r="C12" s="7"/>
      <c r="D12" s="308">
        <f>SUM(D13:D14)</f>
        <v>48</v>
      </c>
      <c r="E12" s="185"/>
    </row>
    <row r="13" spans="1:10" s="328" customFormat="1">
      <c r="A13" s="324">
        <f>+A12+0.1</f>
        <v>2.1</v>
      </c>
      <c r="B13" s="325" t="s">
        <v>226</v>
      </c>
      <c r="C13" s="325"/>
      <c r="D13" s="326">
        <v>48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f>+A12+1</f>
        <v>3</v>
      </c>
      <c r="B15" s="7" t="s">
        <v>228</v>
      </c>
      <c r="C15" s="7"/>
      <c r="D15" s="308">
        <f>SUM(D16:D17)</f>
        <v>2480.1999999999998</v>
      </c>
      <c r="E15" s="185"/>
      <c r="F15" s="209"/>
    </row>
    <row r="16" spans="1:10" s="328" customFormat="1">
      <c r="A16" s="324">
        <f>+A15+0.1</f>
        <v>3.1</v>
      </c>
      <c r="B16" s="325" t="s">
        <v>229</v>
      </c>
      <c r="C16" s="325"/>
      <c r="D16" s="326">
        <v>2480.1999999999998</v>
      </c>
      <c r="E16" s="327"/>
    </row>
    <row r="17" spans="1:6" s="328" customFormat="1" hidden="1">
      <c r="A17" s="324">
        <f>+A16+0.1</f>
        <v>3.2</v>
      </c>
      <c r="B17" s="325" t="s">
        <v>230</v>
      </c>
      <c r="C17" s="325"/>
      <c r="D17" s="326">
        <v>0</v>
      </c>
      <c r="E17" s="327"/>
    </row>
    <row r="18" spans="1:6">
      <c r="A18" s="39">
        <f>+A15+1</f>
        <v>4</v>
      </c>
      <c r="B18" s="7" t="s">
        <v>231</v>
      </c>
      <c r="C18" s="7"/>
      <c r="D18" s="308">
        <f>+'Komunal '!N20</f>
        <v>7.2</v>
      </c>
      <c r="E18" s="185"/>
    </row>
    <row r="19" spans="1:6">
      <c r="A19" s="39">
        <f>+A18+1</f>
        <v>5</v>
      </c>
      <c r="B19" s="7" t="s">
        <v>8</v>
      </c>
      <c r="C19" s="192"/>
      <c r="D19" s="185">
        <f>+D33</f>
        <v>794.596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8">
        <f>SUM(D25:D26)</f>
        <v>6940.2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6940.2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1"/>
      <c r="D29" s="309">
        <f>SUM(D11:D12,D15,D18:D24,D27:D28)</f>
        <v>73262.395999999993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50927.3</v>
      </c>
      <c r="E32" s="189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794.596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5876.5280000000002</v>
      </c>
      <c r="E35" s="189"/>
      <c r="G35" s="194">
        <v>86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10402.6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3359.1</v>
      </c>
      <c r="E36" s="189"/>
      <c r="F36" s="189">
        <f>+D36-'Komunal '!F27</f>
        <v>0</v>
      </c>
      <c r="L36" s="5">
        <f>+L35*0.78</f>
        <v>8114.0280000000002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2517.6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265.7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f>3.9*12</f>
        <v>46.8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f>5*12</f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150.6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f>4.8*12</f>
        <v>57.599999999999994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15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f>6.5*12</f>
        <v>78</v>
      </c>
      <c r="E44" s="327"/>
    </row>
    <row r="45" spans="1:14">
      <c r="A45" s="39">
        <f>+A41+1</f>
        <v>9</v>
      </c>
      <c r="B45" s="7" t="s">
        <v>23</v>
      </c>
      <c r="C45" s="192"/>
      <c r="D45" s="185">
        <f>1.2*12</f>
        <v>14.399999999999999</v>
      </c>
      <c r="E45" s="189"/>
      <c r="F45" s="5" t="s">
        <v>246</v>
      </c>
      <c r="I45" s="195"/>
      <c r="J45" s="272"/>
      <c r="K45" s="272"/>
    </row>
    <row r="46" spans="1:14">
      <c r="A46" s="39">
        <f>+A45+1</f>
        <v>10</v>
      </c>
      <c r="B46" s="7" t="s">
        <v>29</v>
      </c>
      <c r="C46" s="192"/>
      <c r="D46" s="308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07"/>
      <c r="L46" s="307"/>
      <c r="M46" s="307"/>
      <c r="N46" s="307"/>
    </row>
    <row r="47" spans="1:14">
      <c r="A47" s="39">
        <f t="shared" ref="A47:A66" si="2">+A46+1</f>
        <v>11</v>
      </c>
      <c r="B47" s="7" t="s">
        <v>24</v>
      </c>
      <c r="C47" s="192"/>
      <c r="D47" s="308">
        <f>+J47</f>
        <v>111.6</v>
      </c>
      <c r="E47" s="189"/>
      <c r="F47" s="193">
        <f>+$F$46</f>
        <v>4</v>
      </c>
      <c r="G47" s="193" t="s">
        <v>186</v>
      </c>
      <c r="H47" s="273">
        <v>27.9</v>
      </c>
      <c r="I47" s="193" t="s">
        <v>187</v>
      </c>
      <c r="J47" s="193">
        <f>+F47*H47</f>
        <v>111.6</v>
      </c>
      <c r="K47" s="307"/>
      <c r="L47" s="307"/>
      <c r="M47" s="307"/>
      <c r="N47" s="307"/>
    </row>
    <row r="48" spans="1:14">
      <c r="A48" s="39">
        <f t="shared" si="2"/>
        <v>12</v>
      </c>
      <c r="B48" s="7" t="s">
        <v>73</v>
      </c>
      <c r="C48" s="192"/>
      <c r="D48" s="185">
        <v>800</v>
      </c>
      <c r="E48" s="189"/>
      <c r="F48" s="449">
        <f t="shared" ref="F48:F50" si="3">+$F$46</f>
        <v>4</v>
      </c>
      <c r="G48" s="449" t="s">
        <v>186</v>
      </c>
      <c r="H48" s="455" t="s">
        <v>247</v>
      </c>
      <c r="I48" s="449" t="s">
        <v>187</v>
      </c>
      <c r="J48" s="449">
        <f>0*80+0*110+0*250</f>
        <v>0</v>
      </c>
      <c r="K48" s="452" t="s">
        <v>248</v>
      </c>
      <c r="L48" s="307"/>
      <c r="M48" s="307"/>
      <c r="N48" s="307"/>
    </row>
    <row r="49" spans="1:14">
      <c r="A49" s="39">
        <f t="shared" si="2"/>
        <v>13</v>
      </c>
      <c r="B49" s="7" t="s">
        <v>47</v>
      </c>
      <c r="C49" s="192"/>
      <c r="D49" s="185">
        <f>27*7+200</f>
        <v>389</v>
      </c>
      <c r="E49" s="189"/>
      <c r="F49" s="450"/>
      <c r="G49" s="450"/>
      <c r="H49" s="456"/>
      <c r="I49" s="450"/>
      <c r="J49" s="450"/>
      <c r="K49" s="452"/>
      <c r="L49" s="307"/>
      <c r="M49" s="307"/>
      <c r="N49" s="307"/>
    </row>
    <row r="50" spans="1:14">
      <c r="A50" s="39">
        <f t="shared" si="2"/>
        <v>14</v>
      </c>
      <c r="B50" s="7" t="s">
        <v>118</v>
      </c>
      <c r="C50" s="192"/>
      <c r="D50" s="185">
        <v>50</v>
      </c>
      <c r="E50" s="189"/>
      <c r="F50" s="451">
        <f t="shared" si="3"/>
        <v>4</v>
      </c>
      <c r="G50" s="451" t="s">
        <v>186</v>
      </c>
      <c r="H50" s="453">
        <v>38.700000000000003</v>
      </c>
      <c r="I50" s="451" t="s">
        <v>187</v>
      </c>
      <c r="J50" s="451">
        <f>+F50*H50</f>
        <v>154.80000000000001</v>
      </c>
      <c r="K50" s="454"/>
      <c r="L50" s="307"/>
      <c r="M50" s="307"/>
      <c r="N50" s="307"/>
    </row>
    <row r="51" spans="1:14">
      <c r="A51" s="39">
        <f t="shared" si="2"/>
        <v>15</v>
      </c>
      <c r="B51" s="7" t="s">
        <v>119</v>
      </c>
      <c r="C51" s="192"/>
      <c r="D51" s="185">
        <f>5*8+1.8*23</f>
        <v>81.400000000000006</v>
      </c>
      <c r="E51" s="189"/>
      <c r="F51" s="451"/>
      <c r="G51" s="451"/>
      <c r="H51" s="453"/>
      <c r="I51" s="451"/>
      <c r="J51" s="451"/>
      <c r="K51" s="454"/>
      <c r="L51" s="307"/>
      <c r="M51" s="307"/>
      <c r="N51" s="307"/>
    </row>
    <row r="52" spans="1:14">
      <c r="A52" s="39">
        <f t="shared" si="2"/>
        <v>16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f>72+7.43*12</f>
        <v>161.16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f>9*12</f>
        <v>108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50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117</v>
      </c>
      <c r="E58" s="189"/>
    </row>
    <row r="59" spans="1:14" hidden="1">
      <c r="A59" s="39">
        <f t="shared" si="2"/>
        <v>21</v>
      </c>
      <c r="B59" s="7" t="s">
        <v>45</v>
      </c>
      <c r="C59" s="192"/>
      <c r="D59" s="185"/>
      <c r="E59" s="189"/>
    </row>
    <row r="60" spans="1:14" hidden="1">
      <c r="A60" s="39">
        <f t="shared" si="2"/>
        <v>22</v>
      </c>
      <c r="B60" s="7" t="s">
        <v>120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48</v>
      </c>
      <c r="E62" s="189"/>
    </row>
    <row r="63" spans="1:14">
      <c r="A63" s="39">
        <f t="shared" si="2"/>
        <v>22</v>
      </c>
      <c r="B63" s="7" t="s">
        <v>263</v>
      </c>
      <c r="C63" s="192"/>
      <c r="D63" s="185">
        <v>100</v>
      </c>
      <c r="E63" s="189"/>
    </row>
    <row r="64" spans="1:14" hidden="1">
      <c r="A64" s="39">
        <f t="shared" si="2"/>
        <v>23</v>
      </c>
      <c r="B64" s="7"/>
      <c r="C64" s="192"/>
      <c r="D64" s="185"/>
      <c r="E64" s="189"/>
    </row>
    <row r="65" spans="1:7" hidden="1">
      <c r="A65" s="39">
        <f t="shared" si="2"/>
        <v>24</v>
      </c>
      <c r="B65" s="7" t="s">
        <v>221</v>
      </c>
      <c r="C65" s="192"/>
      <c r="D65" s="185"/>
      <c r="E65" s="189"/>
      <c r="F65" s="195" t="s">
        <v>244</v>
      </c>
    </row>
    <row r="66" spans="1:7" hidden="1">
      <c r="A66" s="39">
        <f t="shared" si="2"/>
        <v>25</v>
      </c>
      <c r="B66" s="7" t="s">
        <v>219</v>
      </c>
      <c r="C66" s="192"/>
      <c r="D66" s="185"/>
      <c r="E66" s="189"/>
      <c r="F66" s="22"/>
    </row>
    <row r="67" spans="1:7">
      <c r="A67" s="39">
        <v>23</v>
      </c>
      <c r="B67" s="7" t="s">
        <v>27</v>
      </c>
      <c r="C67" s="192"/>
      <c r="D67" s="185">
        <v>6940.2</v>
      </c>
      <c r="E67" s="189"/>
    </row>
    <row r="68" spans="1:7" s="328" customFormat="1">
      <c r="A68" s="324">
        <f>+A67+0.1</f>
        <v>23.1</v>
      </c>
      <c r="B68" s="325" t="s">
        <v>76</v>
      </c>
      <c r="C68" s="325"/>
      <c r="D68" s="326">
        <v>6940.2</v>
      </c>
      <c r="E68" s="327"/>
    </row>
    <row r="69" spans="1:7" hidden="1">
      <c r="A69" s="39">
        <f>+A67+1</f>
        <v>24</v>
      </c>
      <c r="B69" s="7" t="s">
        <v>77</v>
      </c>
      <c r="C69" s="192"/>
      <c r="D69" s="185"/>
      <c r="E69" s="189"/>
    </row>
    <row r="70" spans="1:7" hidden="1">
      <c r="A70" s="39">
        <f>+A69+1</f>
        <v>25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1"/>
      <c r="D71" s="309">
        <f>SUM(D32,D35:D41,D45:D67,D69:D70)</f>
        <v>73262.387999999992</v>
      </c>
      <c r="E71" s="305"/>
      <c r="F71" s="445">
        <f>+D29-D71</f>
        <v>8.0000000016298145E-3</v>
      </c>
      <c r="G71" s="445"/>
    </row>
    <row r="72" spans="1:7">
      <c r="B72" s="33"/>
      <c r="C72" s="27"/>
    </row>
    <row r="73" spans="1:7" ht="26.25" hidden="1" customHeight="1">
      <c r="B73" s="168" t="s">
        <v>2</v>
      </c>
      <c r="C73" s="184" t="s">
        <v>299</v>
      </c>
      <c r="D73"/>
      <c r="E73" s="184"/>
      <c r="F73" s="5" t="s">
        <v>330</v>
      </c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285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1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162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7"/>
      <c r="B2" s="200"/>
      <c r="C2" s="199"/>
      <c r="D2" s="199"/>
      <c r="E2" s="457" t="s">
        <v>40</v>
      </c>
      <c r="F2" s="457"/>
      <c r="G2" s="457"/>
      <c r="H2" s="33"/>
      <c r="I2" s="14"/>
      <c r="J2" s="14"/>
    </row>
    <row r="3" spans="1:13" s="24" customFormat="1" ht="17.25">
      <c r="A3" s="197"/>
      <c r="B3" s="200"/>
      <c r="C3" s="199"/>
      <c r="D3" s="199"/>
      <c r="E3" s="457" t="s">
        <v>215</v>
      </c>
      <c r="F3" s="457"/>
      <c r="G3" s="45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8" t="str">
        <f>+'Ekamut-caxs'!D4</f>
        <v xml:space="preserve">_____. _____. 2025թ. </v>
      </c>
      <c r="F4" s="458"/>
      <c r="G4" s="45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8" t="str">
        <f>+'Ekamut-caxs'!C5</f>
        <v xml:space="preserve">հ. __________- Ա որոշմամբ </v>
      </c>
      <c r="F5" s="458"/>
      <c r="G5" s="458"/>
      <c r="H5" s="33"/>
      <c r="I5" s="14"/>
      <c r="J5" s="14"/>
    </row>
    <row r="6" spans="1:13" s="24" customFormat="1" ht="19.5" customHeight="1">
      <c r="A6" s="459" t="s">
        <v>41</v>
      </c>
      <c r="B6" s="459"/>
      <c r="C6" s="459"/>
      <c r="D6" s="459"/>
      <c r="E6" s="459"/>
      <c r="F6" s="459"/>
      <c r="G6" s="459"/>
      <c r="H6" s="33"/>
      <c r="I6" s="14"/>
      <c r="J6" s="14"/>
    </row>
    <row r="7" spans="1:13" s="5" customFormat="1" ht="20.25">
      <c r="A7" s="447" t="str">
        <f>+'Ekamut-caxs'!A7</f>
        <v xml:space="preserve">«Երևանի հ․87 մսուր-մանկապարտեզ» ՀՈԱԿ-ի </v>
      </c>
      <c r="B7" s="447"/>
      <c r="C7" s="447"/>
      <c r="D7" s="447"/>
      <c r="E7" s="447"/>
      <c r="F7" s="447"/>
      <c r="G7" s="447"/>
      <c r="H7" s="34"/>
      <c r="I7" s="3"/>
      <c r="J7" s="3"/>
    </row>
    <row r="8" spans="1:13" s="5" customFormat="1" ht="18.75" customHeight="1">
      <c r="A8" s="448" t="s">
        <v>274</v>
      </c>
      <c r="B8" s="448"/>
      <c r="C8" s="448"/>
      <c r="D8" s="448"/>
      <c r="E8" s="448"/>
      <c r="F8" s="448"/>
      <c r="G8" s="448"/>
      <c r="H8" s="33"/>
      <c r="I8" s="14"/>
      <c r="J8" s="14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3115.920000000011</v>
      </c>
      <c r="I11" s="185">
        <f>+H11-J12</f>
        <v>3115.920000000011</v>
      </c>
      <c r="J11" s="421" t="s">
        <v>284</v>
      </c>
      <c r="K11" s="420"/>
      <c r="L11" s="420"/>
      <c r="M11" s="420"/>
    </row>
    <row r="12" spans="1:13" s="24" customFormat="1" ht="35.25" thickBot="1">
      <c r="A12" s="337" t="s">
        <v>7</v>
      </c>
      <c r="B12" s="338" t="s">
        <v>32</v>
      </c>
      <c r="C12" s="350">
        <f>+F12</f>
        <v>3205.1600000000108</v>
      </c>
      <c r="D12" s="350">
        <f>+F12</f>
        <v>3205.1600000000108</v>
      </c>
      <c r="E12" s="350">
        <f>+F12</f>
        <v>3205.1600000000108</v>
      </c>
      <c r="F12" s="351">
        <f>+'Dramakani hamematakan'!D6</f>
        <v>3205.1600000000108</v>
      </c>
      <c r="G12" s="339"/>
      <c r="H12" s="461" t="s">
        <v>283</v>
      </c>
      <c r="I12" s="461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80</v>
      </c>
      <c r="C13" s="351">
        <f t="shared" ref="C13:E13" si="2">SUM(C14:C15,C18,C22:C29)</f>
        <v>13235.500000000002</v>
      </c>
      <c r="D13" s="351">
        <f t="shared" si="2"/>
        <v>32184.9</v>
      </c>
      <c r="E13" s="351">
        <f t="shared" si="2"/>
        <v>48765.599999999999</v>
      </c>
      <c r="F13" s="351">
        <f>SUM(F14:F15,F18,F22:F29)</f>
        <v>67894.195999999996</v>
      </c>
      <c r="G13" s="340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1">
        <v>1</v>
      </c>
      <c r="B14" s="354" t="str">
        <f>+'Ekamut-caxs'!B11</f>
        <v>Սուբսիդիայից</v>
      </c>
      <c r="C14" s="147">
        <v>11991.7</v>
      </c>
      <c r="D14" s="147">
        <v>28346.5</v>
      </c>
      <c r="E14" s="147">
        <v>44094.6</v>
      </c>
      <c r="F14" s="352">
        <f>+'Ekamut-caxs'!D11</f>
        <v>62992.2</v>
      </c>
      <c r="G14" s="188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48</v>
      </c>
      <c r="G15" s="188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48</v>
      </c>
      <c r="G16" s="320"/>
      <c r="H16" s="321"/>
      <c r="I16" s="322"/>
      <c r="J16" s="322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787.6</v>
      </c>
      <c r="D18" s="352">
        <f t="shared" ref="D18:E18" si="8">SUM(D19:D21)</f>
        <v>3013.2</v>
      </c>
      <c r="E18" s="352">
        <f t="shared" si="8"/>
        <v>3800.8</v>
      </c>
      <c r="F18" s="352">
        <f t="shared" ref="F18" si="9">SUM(F19:F21)</f>
        <v>3918.2</v>
      </c>
      <c r="G18" s="188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3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787.6</v>
      </c>
      <c r="D19" s="353">
        <v>1575.2</v>
      </c>
      <c r="E19" s="353">
        <v>2362.8000000000002</v>
      </c>
      <c r="F19" s="356">
        <f>+'Ekamut-caxs'!D16</f>
        <v>2480.1999999999998</v>
      </c>
      <c r="G19" s="320"/>
      <c r="H19" s="321"/>
      <c r="I19" s="322"/>
      <c r="J19" s="322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3" customFormat="1" ht="15" hidden="1">
      <c r="A20" s="358">
        <f>+A19+0.1</f>
        <v>3.2</v>
      </c>
      <c r="B20" s="355" t="str">
        <f>+'Ekamut-caxs'!B17</f>
        <v>զինծառայողների երեխաների գծով</v>
      </c>
      <c r="C20" s="318"/>
      <c r="D20" s="353"/>
      <c r="E20" s="353"/>
      <c r="F20" s="356">
        <f>+'Ekamut-caxs'!D17</f>
        <v>0</v>
      </c>
      <c r="G20" s="320"/>
      <c r="H20" s="321"/>
      <c r="I20" s="322"/>
      <c r="J20" s="322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3" customFormat="1" ht="15">
      <c r="A21" s="358">
        <v>3.2</v>
      </c>
      <c r="B21" s="317" t="s">
        <v>264</v>
      </c>
      <c r="C21" s="356">
        <f t="shared" ref="C21:E21" si="10">+C74</f>
        <v>0</v>
      </c>
      <c r="D21" s="356">
        <f t="shared" si="10"/>
        <v>1438</v>
      </c>
      <c r="E21" s="356">
        <f t="shared" si="10"/>
        <v>1438</v>
      </c>
      <c r="F21" s="356">
        <f t="shared" ref="F21" si="11">+F74</f>
        <v>1438</v>
      </c>
      <c r="G21" s="320"/>
      <c r="H21" s="321"/>
      <c r="I21" s="322"/>
      <c r="J21" s="322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85">
        <f>3*5*3+54*3+54*2</f>
        <v>315</v>
      </c>
      <c r="D22" s="185">
        <f>3*5*6+54*6+54*5</f>
        <v>684</v>
      </c>
      <c r="E22" s="185">
        <f>3*5*9+54*6+54*5</f>
        <v>729</v>
      </c>
      <c r="F22" s="352">
        <f>+'Ekamut-caxs'!D19</f>
        <v>794.596</v>
      </c>
      <c r="G22" s="188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>
      <c r="A27" s="357">
        <v>5</v>
      </c>
      <c r="B27" s="191" t="s">
        <v>33</v>
      </c>
      <c r="C27" s="147">
        <v>141.19999999999999</v>
      </c>
      <c r="D27" s="147">
        <v>141.19999999999999</v>
      </c>
      <c r="E27" s="147">
        <v>141.19999999999999</v>
      </c>
      <c r="F27" s="147">
        <v>141.19999999999999</v>
      </c>
      <c r="G27" s="188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6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2"/>
        <v>7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7" t="s">
        <v>34</v>
      </c>
      <c r="B30" s="338" t="s">
        <v>81</v>
      </c>
      <c r="C30" s="351">
        <f>C31+C73+C85</f>
        <v>16439.22736666667</v>
      </c>
      <c r="D30" s="351">
        <f>D31+D73+D85</f>
        <v>35383.919999999991</v>
      </c>
      <c r="E30" s="351">
        <f>E31+E73+E85</f>
        <v>51968.377000000008</v>
      </c>
      <c r="F30" s="351">
        <f>F31+F73+F85</f>
        <v>70079.728000000017</v>
      </c>
      <c r="G30" s="340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16066.310700000002</v>
      </c>
      <c r="D31" s="351">
        <f>SUM(D32,D35:D41,D45:D67,D71:D72)</f>
        <v>33013.628333333327</v>
      </c>
      <c r="E31" s="351">
        <f>SUM(E32,E35:E41,E45:E67,E71:E72)</f>
        <v>49038.710333333343</v>
      </c>
      <c r="F31" s="351">
        <f>SUM(F32,F35:F41,F45:F67,F71:F72)</f>
        <v>66404.228000000017</v>
      </c>
      <c r="G31" s="340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1">
        <v>1</v>
      </c>
      <c r="B32" s="354" t="str">
        <f>+'Ekamut-caxs'!B32</f>
        <v>Աշխատավարձի գծով, որից՝</v>
      </c>
      <c r="C32" s="359">
        <f>+F32/12*2.9</f>
        <v>12307.430833333332</v>
      </c>
      <c r="D32" s="359">
        <f>+F32/12*6</f>
        <v>25463.65</v>
      </c>
      <c r="E32" s="359">
        <f>+F32/12*9</f>
        <v>38195.474999999999</v>
      </c>
      <c r="F32" s="352">
        <f>+'Ekamut-caxs'!D32</f>
        <v>50927.3</v>
      </c>
      <c r="G32" s="188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3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f>33.583*2+35.6*2+35.6</f>
        <v>173.96599999999998</v>
      </c>
      <c r="D33" s="319">
        <f>33.583*5+35.6*5+35.6*4</f>
        <v>488.31499999999994</v>
      </c>
      <c r="E33" s="319">
        <f>33.583*8+35.6*6+35.6*5</f>
        <v>660.26400000000001</v>
      </c>
      <c r="F33" s="356">
        <f>+'Ekamut-caxs'!D33</f>
        <v>794.596</v>
      </c>
      <c r="G33" s="320"/>
      <c r="H33" s="321"/>
      <c r="I33" s="322"/>
      <c r="J33" s="322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7">
        <f>+F35/12*2.8</f>
        <v>1371.1898666666666</v>
      </c>
      <c r="D35" s="147">
        <f>+F35/12*5+200</f>
        <v>2648.5533333333333</v>
      </c>
      <c r="E35" s="147">
        <f>+F35/12*8+500</f>
        <v>4417.6853333333329</v>
      </c>
      <c r="F35" s="352">
        <f>+'Ekamut-caxs'!D35</f>
        <v>5876.5280000000002</v>
      </c>
      <c r="G35" s="188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7">
        <f>+F36/5*2</f>
        <v>1343.6399999999999</v>
      </c>
      <c r="D36" s="147">
        <f>+F36/5*3</f>
        <v>2015.4599999999998</v>
      </c>
      <c r="E36" s="147">
        <f>+D36+100</f>
        <v>2115.46</v>
      </c>
      <c r="F36" s="352">
        <f>+'Ekamut-caxs'!D36</f>
        <v>3359.1</v>
      </c>
      <c r="G36" s="188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7">
        <f t="shared" ref="C37:C40" si="14">+F37/12*2</f>
        <v>419.59999999999997</v>
      </c>
      <c r="D37" s="147">
        <f t="shared" ref="D37:D40" si="15">+F37/12*5</f>
        <v>1049</v>
      </c>
      <c r="E37" s="147">
        <f t="shared" ref="E37:E40" si="16">+F37/12*8</f>
        <v>1678.3999999999999</v>
      </c>
      <c r="F37" s="352">
        <f>+'Ekamut-caxs'!D37</f>
        <v>2517.6</v>
      </c>
      <c r="G37" s="188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7">
        <f t="shared" si="14"/>
        <v>43.083333333333336</v>
      </c>
      <c r="D38" s="147">
        <f t="shared" si="15"/>
        <v>107.70833333333334</v>
      </c>
      <c r="E38" s="147">
        <f t="shared" si="16"/>
        <v>172.33333333333334</v>
      </c>
      <c r="F38" s="352">
        <f>+'Komunal '!M27</f>
        <v>258.5</v>
      </c>
      <c r="G38" s="188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7">
        <f t="shared" si="14"/>
        <v>7.8</v>
      </c>
      <c r="D39" s="147">
        <f t="shared" si="15"/>
        <v>19.5</v>
      </c>
      <c r="E39" s="147">
        <f t="shared" si="16"/>
        <v>31.2</v>
      </c>
      <c r="F39" s="352">
        <f>+'Ekamut-caxs'!D39</f>
        <v>46.8</v>
      </c>
      <c r="G39" s="188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7">
        <f t="shared" si="14"/>
        <v>10</v>
      </c>
      <c r="D40" s="147">
        <f t="shared" si="15"/>
        <v>25</v>
      </c>
      <c r="E40" s="147">
        <f t="shared" si="16"/>
        <v>40</v>
      </c>
      <c r="F40" s="352">
        <f>+'Ekamut-caxs'!D40</f>
        <v>60</v>
      </c>
      <c r="G40" s="188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7">SUM(C42:C44)</f>
        <v>25.1</v>
      </c>
      <c r="D41" s="359">
        <f t="shared" si="17"/>
        <v>62.75</v>
      </c>
      <c r="E41" s="359">
        <f>SUM(E42:E44)</f>
        <v>100.4</v>
      </c>
      <c r="F41" s="352">
        <f>SUM(F42:F44)</f>
        <v>150.6</v>
      </c>
      <c r="G41" s="188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3" customFormat="1" ht="17.25">
      <c r="A42" s="358">
        <f>+A41+0.1</f>
        <v>8.1</v>
      </c>
      <c r="B42" s="355" t="str">
        <f>+'Ekamut-caxs'!B42</f>
        <v>բաժանորդային վճար</v>
      </c>
      <c r="C42" s="147">
        <f t="shared" ref="C42:C44" si="18">+F42/12*2</f>
        <v>9.6</v>
      </c>
      <c r="D42" s="147">
        <f t="shared" ref="D42:D44" si="19">+F42/12*5</f>
        <v>24</v>
      </c>
      <c r="E42" s="147">
        <f t="shared" ref="E42:E44" si="20">+F42/12*8</f>
        <v>38.4</v>
      </c>
      <c r="F42" s="356">
        <f>+'Ekamut-caxs'!D42</f>
        <v>57.599999999999994</v>
      </c>
      <c r="G42" s="320"/>
      <c r="H42" s="321"/>
      <c r="I42" s="322"/>
      <c r="J42" s="322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3" customFormat="1" ht="17.25">
      <c r="A43" s="358">
        <f>+A42+0.1</f>
        <v>8.1999999999999993</v>
      </c>
      <c r="B43" s="355" t="str">
        <f>+'Ekamut-caxs'!B43</f>
        <v>րոպեավճար</v>
      </c>
      <c r="C43" s="147">
        <f t="shared" si="18"/>
        <v>2.5</v>
      </c>
      <c r="D43" s="147">
        <f t="shared" si="19"/>
        <v>6.25</v>
      </c>
      <c r="E43" s="147">
        <f t="shared" si="20"/>
        <v>10</v>
      </c>
      <c r="F43" s="356">
        <f>+'Ekamut-caxs'!D43</f>
        <v>15</v>
      </c>
      <c r="G43" s="320"/>
      <c r="H43" s="321"/>
      <c r="I43" s="322"/>
      <c r="J43" s="322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3" customFormat="1" ht="17.25">
      <c r="A44" s="358">
        <f>+A43+0.1</f>
        <v>8.2999999999999989</v>
      </c>
      <c r="B44" s="355" t="str">
        <f>+'Ekamut-caxs'!B44</f>
        <v>ինտերնետ կապ</v>
      </c>
      <c r="C44" s="147">
        <f t="shared" si="18"/>
        <v>13</v>
      </c>
      <c r="D44" s="147">
        <f t="shared" si="19"/>
        <v>32.5</v>
      </c>
      <c r="E44" s="147">
        <f t="shared" si="20"/>
        <v>52</v>
      </c>
      <c r="F44" s="356">
        <f>+'Ekamut-caxs'!D44</f>
        <v>78</v>
      </c>
      <c r="G44" s="320"/>
      <c r="H44" s="321"/>
      <c r="I44" s="322"/>
      <c r="J44" s="322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21">F45/4*1</f>
        <v>3.5999999999999996</v>
      </c>
      <c r="D45" s="359">
        <f t="shared" ref="D45" si="22">F45/4*2</f>
        <v>7.1999999999999993</v>
      </c>
      <c r="E45" s="359">
        <f t="shared" ref="E45" si="23">F45/4*3</f>
        <v>10.799999999999999</v>
      </c>
      <c r="F45" s="352">
        <f>+'Ekamut-caxs'!D45</f>
        <v>14.399999999999999</v>
      </c>
      <c r="G45" s="188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f>+A45+1</f>
        <v>10</v>
      </c>
      <c r="B46" s="354" t="str">
        <f>+'Ekamut-caxs'!B46</f>
        <v>Տնտեսական ապրանքների գծով</v>
      </c>
      <c r="C46" s="147">
        <f t="shared" ref="C46:C62" si="24">+F46/12*2</f>
        <v>98</v>
      </c>
      <c r="D46" s="147">
        <f t="shared" ref="D46:D62" si="25">+F46/12*5</f>
        <v>245</v>
      </c>
      <c r="E46" s="147">
        <f t="shared" ref="E46:E62" si="26">+F46/12*8</f>
        <v>392</v>
      </c>
      <c r="F46" s="352">
        <f>+'Ekamut-caxs'!D46</f>
        <v>588</v>
      </c>
      <c r="G46" s="188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27">+A46+1</f>
        <v>11</v>
      </c>
      <c r="B47" s="354" t="str">
        <f>+'Ekamut-caxs'!B47</f>
        <v>Գրասենյակային ապրանքների գծով</v>
      </c>
      <c r="C47" s="147">
        <f t="shared" si="24"/>
        <v>18.599999999999998</v>
      </c>
      <c r="D47" s="147">
        <f t="shared" si="25"/>
        <v>46.499999999999993</v>
      </c>
      <c r="E47" s="147">
        <f t="shared" si="26"/>
        <v>74.399999999999991</v>
      </c>
      <c r="F47" s="352">
        <f>+'Ekamut-caxs'!D47</f>
        <v>111.6</v>
      </c>
      <c r="G47" s="188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27"/>
        <v>12</v>
      </c>
      <c r="B48" s="354" t="str">
        <f>+'Ekamut-caxs'!B48</f>
        <v>Փոքրարժեք կամ արագամաշ առարկաների գծով</v>
      </c>
      <c r="C48" s="147">
        <f t="shared" si="24"/>
        <v>133.33333333333334</v>
      </c>
      <c r="D48" s="147">
        <f t="shared" si="25"/>
        <v>333.33333333333337</v>
      </c>
      <c r="E48" s="147">
        <f t="shared" si="26"/>
        <v>533.33333333333337</v>
      </c>
      <c r="F48" s="352">
        <f>+'Ekamut-caxs'!D48</f>
        <v>800</v>
      </c>
      <c r="G48" s="188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27"/>
        <v>13</v>
      </c>
      <c r="B49" s="354" t="str">
        <f>+'Ekamut-caxs'!B49</f>
        <v>Ուսումնական նյութերի գծով</v>
      </c>
      <c r="C49" s="147">
        <f t="shared" si="24"/>
        <v>64.833333333333329</v>
      </c>
      <c r="D49" s="147">
        <f t="shared" si="25"/>
        <v>162.08333333333331</v>
      </c>
      <c r="E49" s="147">
        <f t="shared" si="26"/>
        <v>259.33333333333331</v>
      </c>
      <c r="F49" s="352">
        <f>+'Ekamut-caxs'!D49</f>
        <v>389</v>
      </c>
      <c r="G49" s="188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27"/>
        <v>14</v>
      </c>
      <c r="B50" s="354" t="str">
        <f>+'Ekamut-caxs'!B50</f>
        <v>Դեղորայքի գծով</v>
      </c>
      <c r="C50" s="147">
        <v>15</v>
      </c>
      <c r="D50" s="147">
        <v>25</v>
      </c>
      <c r="E50" s="147">
        <v>35</v>
      </c>
      <c r="F50" s="352">
        <f>+'Ekamut-caxs'!D50</f>
        <v>50</v>
      </c>
      <c r="G50" s="188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27"/>
        <v>15</v>
      </c>
      <c r="B51" s="354" t="str">
        <f>+'Ekamut-caxs'!B51</f>
        <v>Բուժ.ծառայության գծով</v>
      </c>
      <c r="C51" s="147">
        <v>15</v>
      </c>
      <c r="D51" s="147">
        <v>35</v>
      </c>
      <c r="E51" s="147">
        <v>64</v>
      </c>
      <c r="F51" s="352">
        <f>+'Ekamut-caxs'!D51</f>
        <v>81.400000000000006</v>
      </c>
      <c r="G51" s="188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27"/>
        <v>16</v>
      </c>
      <c r="B52" s="354" t="str">
        <f>+'Ekamut-caxs'!B52</f>
        <v>Ընթացիկ վերանորոգման գծով</v>
      </c>
      <c r="C52" s="147"/>
      <c r="D52" s="147">
        <v>500</v>
      </c>
      <c r="E52" s="147">
        <v>500</v>
      </c>
      <c r="F52" s="352">
        <f>+'Ekamut-caxs'!D52</f>
        <v>500</v>
      </c>
      <c r="G52" s="188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27"/>
        <v>17</v>
      </c>
      <c r="B53" s="354" t="str">
        <f>+'Ekamut-caxs'!B53</f>
        <v>Ջեռուցման համակարգի սպասարկման գծով</v>
      </c>
      <c r="C53" s="147">
        <f>7.43*2</f>
        <v>14.86</v>
      </c>
      <c r="D53" s="147">
        <f>7.73*5</f>
        <v>38.650000000000006</v>
      </c>
      <c r="E53" s="147">
        <f>7.73*5+72</f>
        <v>110.65</v>
      </c>
      <c r="F53" s="352">
        <f>+'Ekamut-caxs'!D53</f>
        <v>161.16</v>
      </c>
      <c r="G53" s="188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27"/>
        <v>18</v>
      </c>
      <c r="B54" s="354" t="str">
        <f>+'Ekamut-caxs'!B54</f>
        <v>Կաթսայատան սպասարկման գծով</v>
      </c>
      <c r="C54" s="147">
        <f t="shared" si="24"/>
        <v>0</v>
      </c>
      <c r="D54" s="147">
        <f t="shared" si="25"/>
        <v>0</v>
      </c>
      <c r="E54" s="147">
        <f t="shared" si="26"/>
        <v>0</v>
      </c>
      <c r="F54" s="352">
        <f>+'Ekamut-caxs'!D54</f>
        <v>0</v>
      </c>
      <c r="G54" s="188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27"/>
        <v>19</v>
      </c>
      <c r="B55" s="354" t="str">
        <f>+'Ekamut-caxs'!B55</f>
        <v>Սպասարկման և կոմունալ համավճարների գծով</v>
      </c>
      <c r="C55" s="147">
        <f t="shared" si="24"/>
        <v>0</v>
      </c>
      <c r="D55" s="147">
        <f t="shared" si="25"/>
        <v>0</v>
      </c>
      <c r="E55" s="147">
        <f t="shared" si="26"/>
        <v>0</v>
      </c>
      <c r="F55" s="352">
        <f>+'Ekamut-caxs'!D55</f>
        <v>0</v>
      </c>
      <c r="G55" s="188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7">
        <f t="shared" si="24"/>
        <v>18</v>
      </c>
      <c r="D56" s="147">
        <f t="shared" si="25"/>
        <v>45</v>
      </c>
      <c r="E56" s="147">
        <f t="shared" si="26"/>
        <v>72</v>
      </c>
      <c r="F56" s="352">
        <f>+'Ekamut-caxs'!D56</f>
        <v>108</v>
      </c>
      <c r="G56" s="188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7">
        <f t="shared" si="27"/>
        <v>19</v>
      </c>
      <c r="B57" s="354" t="str">
        <f>+'Ekamut-caxs'!B57</f>
        <v>Համակարգիչների տեխնիկական սպասարկման գծով</v>
      </c>
      <c r="C57" s="147">
        <v>10</v>
      </c>
      <c r="D57" s="147">
        <v>25</v>
      </c>
      <c r="E57" s="147">
        <v>40</v>
      </c>
      <c r="F57" s="352">
        <f>+'Ekamut-caxs'!D57</f>
        <v>50</v>
      </c>
      <c r="G57" s="188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7">
        <f t="shared" si="27"/>
        <v>20</v>
      </c>
      <c r="B58" s="354" t="str">
        <f>+'Ekamut-caxs'!B58</f>
        <v>Համակարգչային ծրագրի և կայքի սպասարկման գծով</v>
      </c>
      <c r="C58" s="147"/>
      <c r="D58" s="147"/>
      <c r="E58" s="147"/>
      <c r="F58" s="352">
        <f>+'Ekamut-caxs'!D58</f>
        <v>117</v>
      </c>
      <c r="G58" s="188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 hidden="1">
      <c r="A59" s="357">
        <f t="shared" si="27"/>
        <v>21</v>
      </c>
      <c r="B59" s="354" t="str">
        <f>+'Ekamut-caxs'!B59</f>
        <v>էլ․ստորագրության գծով</v>
      </c>
      <c r="C59" s="147"/>
      <c r="D59" s="147"/>
      <c r="E59" s="147"/>
      <c r="F59" s="352">
        <f>+'Ekamut-caxs'!D59</f>
        <v>0</v>
      </c>
      <c r="G59" s="188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27"/>
        <v>22</v>
      </c>
      <c r="B60" s="354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27"/>
        <v>23</v>
      </c>
      <c r="B61" s="354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v>21</v>
      </c>
      <c r="B62" s="354" t="str">
        <f>+'Ekamut-caxs'!B62</f>
        <v>Վերապատրաստման գծով</v>
      </c>
      <c r="C62" s="147">
        <f t="shared" si="24"/>
        <v>8</v>
      </c>
      <c r="D62" s="147">
        <f t="shared" si="25"/>
        <v>20</v>
      </c>
      <c r="E62" s="147">
        <f t="shared" si="26"/>
        <v>32</v>
      </c>
      <c r="F62" s="352">
        <f>+'Ekamut-caxs'!D62</f>
        <v>48</v>
      </c>
      <c r="G62" s="188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v>22</v>
      </c>
      <c r="B63" s="191" t="str">
        <f>+'Ekamut-caxs'!B63</f>
        <v>Միջոցառման կազմակերպման գծով</v>
      </c>
      <c r="C63" s="147">
        <v>50</v>
      </c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27"/>
        <v>23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27"/>
        <v>24</v>
      </c>
      <c r="B65" s="354" t="str">
        <f>+'Ekamut-caxs'!B65</f>
        <v>Դուրսգրվող գույքի վերագնահատման գծով</v>
      </c>
      <c r="C65" s="147"/>
      <c r="D65" s="147"/>
      <c r="E65" s="147"/>
      <c r="F65" s="352">
        <f>+'Ekamut-caxs'!D65</f>
        <v>0</v>
      </c>
      <c r="G65" s="188"/>
      <c r="H65" s="271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27"/>
        <v>25</v>
      </c>
      <c r="B66" s="354" t="str">
        <f>+'Ekamut-caxs'!B66</f>
        <v>Կրակմարիչների լիցքավորում</v>
      </c>
      <c r="C66" s="147"/>
      <c r="D66" s="147"/>
      <c r="E66" s="147"/>
      <c r="F66" s="352">
        <f>+'Ekamut-caxs'!D66</f>
        <v>0</v>
      </c>
      <c r="G66" s="188"/>
      <c r="H66" s="271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34.5" hidden="1">
      <c r="A67" s="357">
        <f t="shared" si="27"/>
        <v>26</v>
      </c>
      <c r="B67" s="191" t="s">
        <v>35</v>
      </c>
      <c r="C67" s="352">
        <f>SUM(C68:C70)</f>
        <v>0</v>
      </c>
      <c r="D67" s="352">
        <f t="shared" ref="D67:E67" si="28">SUM(D68:D70)</f>
        <v>0</v>
      </c>
      <c r="E67" s="352">
        <f t="shared" si="28"/>
        <v>0</v>
      </c>
      <c r="F67" s="352">
        <f>SUM(F68:F70)</f>
        <v>0</v>
      </c>
      <c r="G67" s="188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3" customFormat="1" ht="15" hidden="1" customHeight="1">
      <c r="A68" s="358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3" customFormat="1" ht="15" hidden="1" customHeight="1">
      <c r="A69" s="358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3" customFormat="1" ht="15" hidden="1" customHeight="1">
      <c r="A70" s="358">
        <f>+A69+0.1</f>
        <v>26.300000000000004</v>
      </c>
      <c r="B70" s="317" t="s">
        <v>82</v>
      </c>
      <c r="C70" s="318"/>
      <c r="D70" s="318"/>
      <c r="E70" s="318"/>
      <c r="F70" s="356">
        <f>+'Ekamut-caxs'!D69</f>
        <v>0</v>
      </c>
      <c r="G70" s="320"/>
      <c r="H70" s="321"/>
      <c r="I70" s="322"/>
      <c r="J70" s="322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3">
        <v>23</v>
      </c>
      <c r="B71" s="341" t="s">
        <v>37</v>
      </c>
      <c r="C71" s="360">
        <f>+F71</f>
        <v>89.239999999999782</v>
      </c>
      <c r="D71" s="360">
        <f>+F71</f>
        <v>89.239999999999782</v>
      </c>
      <c r="E71" s="360">
        <f>+F71</f>
        <v>89.239999999999782</v>
      </c>
      <c r="F71" s="352">
        <f>+'Deb. ev kreditor'!D59-'Deb. ev kreditor'!D55</f>
        <v>89.239999999999782</v>
      </c>
      <c r="G71" s="188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24</v>
      </c>
      <c r="B72" s="191" t="s">
        <v>83</v>
      </c>
      <c r="C72" s="147"/>
      <c r="D72" s="147"/>
      <c r="E72" s="147"/>
      <c r="F72" s="108"/>
      <c r="G72" s="188"/>
      <c r="H72" s="314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1438</v>
      </c>
      <c r="E73" s="351">
        <f>E74+E81</f>
        <v>1438</v>
      </c>
      <c r="F73" s="351">
        <f>F74+F81</f>
        <v>1438</v>
      </c>
      <c r="G73" s="340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1">
        <v>1</v>
      </c>
      <c r="B74" s="191" t="s">
        <v>87</v>
      </c>
      <c r="C74" s="359">
        <f>SUM(C75:C80)</f>
        <v>0</v>
      </c>
      <c r="D74" s="359">
        <f>SUM(D75:D80)</f>
        <v>1438</v>
      </c>
      <c r="E74" s="359">
        <f>SUM(E75:E80)</f>
        <v>1438</v>
      </c>
      <c r="F74" s="352">
        <f>SUM(F75:F80)</f>
        <v>1438</v>
      </c>
      <c r="G74" s="188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3" customFormat="1" ht="16.5" customHeight="1">
      <c r="A75" s="358">
        <f t="shared" ref="A75:A80" si="29">+A74+0.1</f>
        <v>1.1000000000000001</v>
      </c>
      <c r="B75" s="317" t="s">
        <v>84</v>
      </c>
      <c r="C75" s="318"/>
      <c r="D75" s="318">
        <f>630+75+340+61+70</f>
        <v>1176</v>
      </c>
      <c r="E75" s="318">
        <f t="shared" ref="E75:F75" si="30">630+75+340+61+70</f>
        <v>1176</v>
      </c>
      <c r="F75" s="318">
        <f t="shared" si="30"/>
        <v>1176</v>
      </c>
      <c r="G75" s="320"/>
      <c r="H75" s="321"/>
      <c r="I75" s="322"/>
      <c r="J75" s="322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3" customFormat="1" ht="16.5" customHeight="1">
      <c r="A76" s="316">
        <v>1.1000000000000001</v>
      </c>
      <c r="B76" s="317" t="s">
        <v>85</v>
      </c>
      <c r="C76" s="318"/>
      <c r="D76" s="318">
        <v>262</v>
      </c>
      <c r="E76" s="318">
        <v>262</v>
      </c>
      <c r="F76" s="318">
        <v>262</v>
      </c>
      <c r="G76" s="320"/>
      <c r="H76" s="321"/>
      <c r="I76" s="322"/>
      <c r="J76" s="322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3" customFormat="1" ht="16.5" hidden="1" customHeight="1">
      <c r="A77" s="358">
        <f t="shared" si="29"/>
        <v>1.2000000000000002</v>
      </c>
      <c r="B77" s="317" t="s">
        <v>86</v>
      </c>
      <c r="C77" s="318"/>
      <c r="D77" s="318"/>
      <c r="E77" s="318"/>
      <c r="F77" s="318"/>
      <c r="G77" s="320"/>
      <c r="H77" s="321"/>
      <c r="I77" s="322"/>
      <c r="J77" s="322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3" customFormat="1" ht="16.5" hidden="1" customHeight="1">
      <c r="A78" s="316">
        <f t="shared" si="29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19" t="str">
        <f t="shared" ref="K78:K88" si="31">IF((D78-C78)&lt;0, ("սխալ"),"")</f>
        <v/>
      </c>
      <c r="L78" s="419" t="str">
        <f t="shared" ref="L78:L88" si="32">IF((E78-D78)&lt;0, ("սխալ"),"")</f>
        <v/>
      </c>
      <c r="M78" s="419" t="str">
        <f t="shared" ref="M78:M88" si="33">IF((F78-E78)&lt;0, ("սխալ"),"")</f>
        <v/>
      </c>
    </row>
    <row r="79" spans="1:13" s="323" customFormat="1" ht="16.5" hidden="1" customHeight="1">
      <c r="A79" s="316">
        <f t="shared" si="29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9" t="str">
        <f t="shared" si="31"/>
        <v/>
      </c>
      <c r="L79" s="419" t="str">
        <f t="shared" si="32"/>
        <v/>
      </c>
      <c r="M79" s="419" t="str">
        <f t="shared" si="33"/>
        <v/>
      </c>
    </row>
    <row r="80" spans="1:13" s="24" customFormat="1" ht="17.25" hidden="1">
      <c r="A80" s="357">
        <f t="shared" si="2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9" t="str">
        <f t="shared" si="31"/>
        <v/>
      </c>
      <c r="L80" s="419" t="str">
        <f t="shared" si="32"/>
        <v/>
      </c>
      <c r="M80" s="419" t="str">
        <f t="shared" si="33"/>
        <v/>
      </c>
    </row>
    <row r="81" spans="1:13" s="24" customFormat="1" ht="34.5" hidden="1">
      <c r="A81" s="311">
        <v>2</v>
      </c>
      <c r="B81" s="191" t="s">
        <v>88</v>
      </c>
      <c r="C81" s="359">
        <f t="shared" ref="C81:E81" si="34">SUM(C82:C84)</f>
        <v>0</v>
      </c>
      <c r="D81" s="359">
        <f t="shared" si="34"/>
        <v>0</v>
      </c>
      <c r="E81" s="359">
        <f t="shared" si="34"/>
        <v>0</v>
      </c>
      <c r="F81" s="352">
        <f>SUM(F82:F84)</f>
        <v>0</v>
      </c>
      <c r="G81" s="188"/>
      <c r="H81" s="36"/>
      <c r="I81" s="29"/>
      <c r="J81" s="29"/>
      <c r="K81" s="419" t="str">
        <f t="shared" si="31"/>
        <v/>
      </c>
      <c r="L81" s="419" t="str">
        <f t="shared" si="32"/>
        <v/>
      </c>
      <c r="M81" s="419" t="str">
        <f t="shared" si="33"/>
        <v/>
      </c>
    </row>
    <row r="82" spans="1:13" s="323" customFormat="1" ht="16.5" hidden="1" customHeight="1">
      <c r="A82" s="358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9" t="str">
        <f t="shared" si="31"/>
        <v/>
      </c>
      <c r="L82" s="419" t="str">
        <f t="shared" si="32"/>
        <v/>
      </c>
      <c r="M82" s="419" t="str">
        <f t="shared" si="33"/>
        <v/>
      </c>
    </row>
    <row r="83" spans="1:13" s="323" customFormat="1" ht="16.5" hidden="1" customHeight="1">
      <c r="A83" s="358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9" t="str">
        <f t="shared" si="31"/>
        <v/>
      </c>
      <c r="L83" s="419" t="str">
        <f t="shared" si="32"/>
        <v/>
      </c>
      <c r="M83" s="419" t="str">
        <f t="shared" si="33"/>
        <v/>
      </c>
    </row>
    <row r="84" spans="1:13" s="323" customFormat="1" ht="16.5" hidden="1" customHeight="1">
      <c r="A84" s="358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9" t="str">
        <f t="shared" si="31"/>
        <v/>
      </c>
      <c r="L84" s="419" t="str">
        <f t="shared" si="32"/>
        <v/>
      </c>
      <c r="M84" s="419" t="str">
        <f t="shared" si="33"/>
        <v/>
      </c>
    </row>
    <row r="85" spans="1:13" s="25" customFormat="1" ht="34.5">
      <c r="A85" s="13" t="s">
        <v>56</v>
      </c>
      <c r="B85" s="338" t="s">
        <v>143</v>
      </c>
      <c r="C85" s="351">
        <f t="shared" ref="C85:E85" si="35">SUM(C86:C87)</f>
        <v>372.91666666666669</v>
      </c>
      <c r="D85" s="351">
        <f t="shared" si="35"/>
        <v>932.29166666666674</v>
      </c>
      <c r="E85" s="351">
        <f t="shared" si="35"/>
        <v>1491.6666666666667</v>
      </c>
      <c r="F85" s="351">
        <f>SUM(F86:F87)</f>
        <v>2237.5</v>
      </c>
      <c r="G85" s="340"/>
      <c r="H85" s="37"/>
      <c r="I85" s="30"/>
      <c r="J85" s="30"/>
      <c r="K85" s="419" t="str">
        <f t="shared" si="31"/>
        <v/>
      </c>
      <c r="L85" s="419" t="str">
        <f t="shared" si="32"/>
        <v/>
      </c>
      <c r="M85" s="419" t="str">
        <f t="shared" si="33"/>
        <v/>
      </c>
    </row>
    <row r="86" spans="1:13" s="25" customFormat="1" ht="17.25">
      <c r="A86" s="313">
        <v>1</v>
      </c>
      <c r="B86" s="144" t="s">
        <v>15</v>
      </c>
      <c r="C86" s="147">
        <f>+F86/12*2</f>
        <v>372.91666666666669</v>
      </c>
      <c r="D86" s="147">
        <f>+F86/12*5</f>
        <v>932.29166666666674</v>
      </c>
      <c r="E86" s="147">
        <f>+F86/12*8</f>
        <v>1491.6666666666667</v>
      </c>
      <c r="F86" s="108">
        <v>2237.5</v>
      </c>
      <c r="G86" s="188"/>
      <c r="H86" s="315">
        <f>+H11-F88+F27</f>
        <v>2237.4920000000284</v>
      </c>
      <c r="I86" s="30"/>
      <c r="J86" s="30"/>
      <c r="K86" s="419" t="str">
        <f t="shared" si="31"/>
        <v/>
      </c>
      <c r="L86" s="419" t="str">
        <f t="shared" si="32"/>
        <v/>
      </c>
      <c r="M86" s="419" t="str">
        <f t="shared" si="33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9" t="str">
        <f t="shared" si="31"/>
        <v/>
      </c>
      <c r="L87" s="419" t="str">
        <f t="shared" si="32"/>
        <v/>
      </c>
      <c r="M87" s="419" t="str">
        <f t="shared" si="33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1.432633333341073</v>
      </c>
      <c r="D88" s="351">
        <f>D12+D13-D30</f>
        <v>6.1400000000212458</v>
      </c>
      <c r="E88" s="351">
        <f>E12+E13-E30</f>
        <v>2.3830000000016298</v>
      </c>
      <c r="F88" s="351">
        <f>F12+F13-F30</f>
        <v>1019.6279999999824</v>
      </c>
      <c r="G88" s="340"/>
      <c r="H88" s="462" t="s">
        <v>189</v>
      </c>
      <c r="I88" s="462"/>
      <c r="J88" s="112"/>
      <c r="K88" s="419" t="str">
        <f t="shared" si="31"/>
        <v/>
      </c>
      <c r="L88" s="419" t="str">
        <f t="shared" si="32"/>
        <v>սխալ</v>
      </c>
      <c r="M88" s="419" t="str">
        <f t="shared" si="33"/>
        <v/>
      </c>
    </row>
    <row r="89" spans="1:13" s="25" customFormat="1" ht="30" customHeight="1">
      <c r="A89" s="166"/>
      <c r="B89" s="342"/>
      <c r="C89" s="343"/>
      <c r="D89" s="343"/>
      <c r="E89" s="343"/>
      <c r="H89" s="37"/>
      <c r="I89" s="30"/>
      <c r="J89" s="30"/>
      <c r="K89" s="146" t="str">
        <f>IF((H89-F89)&lt;0, (0),"")</f>
        <v/>
      </c>
      <c r="L89" s="146" t="str">
        <f t="shared" ref="L89:M91" si="36">IF((I89-H89)&lt;0, (0),"")</f>
        <v/>
      </c>
      <c r="M89" s="146" t="str">
        <f t="shared" si="36"/>
        <v/>
      </c>
    </row>
    <row r="90" spans="1:13" s="5" customFormat="1" ht="31.5" hidden="1" customHeight="1">
      <c r="B90" s="344" t="s">
        <v>2</v>
      </c>
      <c r="C90" s="345"/>
      <c r="D90" s="345"/>
      <c r="E90" s="186" t="s">
        <v>286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6"/>
        <v/>
      </c>
      <c r="M90" s="146" t="str">
        <f t="shared" si="3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6"/>
      <c r="H91" s="347"/>
      <c r="I91" s="27"/>
      <c r="J91" s="27"/>
      <c r="K91" s="146"/>
      <c r="L91" s="146" t="str">
        <f t="shared" si="36"/>
        <v/>
      </c>
      <c r="M91" s="146" t="str">
        <f t="shared" si="36"/>
        <v/>
      </c>
    </row>
    <row r="92" spans="1:13" s="2" customFormat="1" ht="36.75" hidden="1" customHeight="1">
      <c r="B92" s="348" t="s">
        <v>6</v>
      </c>
      <c r="C92" s="30"/>
      <c r="D92" s="30"/>
      <c r="E92" s="186" t="str">
        <f>+'Ekamut-caxs'!D75</f>
        <v>Շողիկ Գևորգյան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92</v>
      </c>
      <c r="F93" s="183"/>
      <c r="G93" s="346"/>
      <c r="H93" s="347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9" t="s">
        <v>210</v>
      </c>
      <c r="C95" s="460"/>
      <c r="D95" s="460"/>
      <c r="E95" s="460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D14" sqref="D1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3" t="s">
        <v>53</v>
      </c>
      <c r="B1" s="463"/>
      <c r="C1" s="463"/>
      <c r="D1" s="463"/>
      <c r="E1" s="463"/>
      <c r="F1" s="463"/>
    </row>
    <row r="2" spans="1:9" s="7" customFormat="1" ht="20.25">
      <c r="A2" s="447" t="str">
        <f>+'Ekamut-caxs'!A7</f>
        <v xml:space="preserve">«Երևանի հ․87 մսուր-մանկապարտեզ» ՀՈԱԿ-ի </v>
      </c>
      <c r="B2" s="447"/>
      <c r="C2" s="447"/>
      <c r="D2" s="447"/>
      <c r="E2" s="447"/>
      <c r="F2" s="447"/>
      <c r="G2" s="4"/>
      <c r="H2" s="4"/>
    </row>
    <row r="3" spans="1:9" ht="41.25" customHeight="1">
      <c r="A3" s="466" t="s">
        <v>275</v>
      </c>
      <c r="B3" s="466"/>
      <c r="C3" s="466"/>
      <c r="D3" s="466"/>
      <c r="E3" s="466"/>
      <c r="F3" s="466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201</v>
      </c>
      <c r="D5" s="104" t="s">
        <v>202</v>
      </c>
      <c r="E5" s="377" t="s">
        <v>50</v>
      </c>
      <c r="F5" s="368" t="s">
        <v>203</v>
      </c>
      <c r="H5" s="165" t="s">
        <v>214</v>
      </c>
    </row>
    <row r="6" spans="1:9" s="7" customFormat="1" ht="17.25">
      <c r="A6" s="152" t="s">
        <v>7</v>
      </c>
      <c r="B6" s="378" t="s">
        <v>137</v>
      </c>
      <c r="C6" s="142">
        <f>SUM(C7:C8,C11,C14:C19,C22:C23)</f>
        <v>63755.25</v>
      </c>
      <c r="D6" s="142">
        <f>SUM(D7:D8,D11,D14:D19,D22:D23)</f>
        <v>73262.395999999993</v>
      </c>
      <c r="E6" s="142">
        <f t="shared" ref="E6:E64" si="0">D6-C6</f>
        <v>9507.1459999999934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55479.9</v>
      </c>
      <c r="D7" s="109">
        <f>+'Ekamut-caxs'!D11</f>
        <v>62992.2</v>
      </c>
      <c r="E7" s="109">
        <f t="shared" si="0"/>
        <v>7512.2999999999956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/>
      <c r="D9" s="387">
        <f>+'Ekamut-caxs'!D13</f>
        <v>48</v>
      </c>
      <c r="E9" s="392">
        <f t="shared" si="0"/>
        <v>48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501.1</v>
      </c>
      <c r="D11" s="109">
        <f>SUM(D12:D13)</f>
        <v>2480.1999999999998</v>
      </c>
      <c r="E11" s="109">
        <f t="shared" si="0"/>
        <v>1979.1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501.1</v>
      </c>
      <c r="D12" s="387">
        <f>+'Ekamut-caxs'!D16</f>
        <v>2480.1999999999998</v>
      </c>
      <c r="E12" s="392">
        <f t="shared" si="0"/>
        <v>1979.1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/>
      <c r="D13" s="387">
        <f>+'Ekamut-caxs'!D17</f>
        <v>0</v>
      </c>
      <c r="E13" s="392">
        <f t="shared" si="0"/>
        <v>0</v>
      </c>
      <c r="F13" s="387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1105</v>
      </c>
      <c r="D14" s="109">
        <f>+'Ekamut-caxs'!D19</f>
        <v>794.596</v>
      </c>
      <c r="E14" s="109">
        <f t="shared" si="0"/>
        <v>-310.404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6660.72</v>
      </c>
      <c r="D19" s="110">
        <f>SUM(D20:D21)</f>
        <v>6940.2</v>
      </c>
      <c r="E19" s="109">
        <f t="shared" si="0"/>
        <v>279.47999999999956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6660.72</v>
      </c>
      <c r="D20" s="387">
        <f>+'Ekamut-caxs'!D25</f>
        <v>6940.2</v>
      </c>
      <c r="E20" s="392">
        <f t="shared" si="0"/>
        <v>279.47999999999956</v>
      </c>
      <c r="F20" s="387"/>
    </row>
    <row r="21" spans="1:7" s="393" customFormat="1" ht="17.25" hidden="1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8.5299999999999994</v>
      </c>
      <c r="D23" s="109">
        <f>+'Ekamut-caxs'!D18</f>
        <v>7.2</v>
      </c>
      <c r="E23" s="109">
        <f>D23-C23</f>
        <v>-1.3299999999999992</v>
      </c>
      <c r="F23" s="109"/>
      <c r="G23" s="32" t="s">
        <v>282</v>
      </c>
    </row>
    <row r="24" spans="1:7" s="7" customFormat="1" ht="17.25">
      <c r="A24" s="152" t="s">
        <v>11</v>
      </c>
      <c r="B24" s="378" t="s">
        <v>138</v>
      </c>
      <c r="C24" s="379">
        <f>SUM(C25,C28:C34,C38:C60,C62:C63)</f>
        <v>63755.270000000004</v>
      </c>
      <c r="D24" s="379">
        <f>SUM(D25,D28:D34,D38:D60,D62:D63)</f>
        <v>73262.387999999992</v>
      </c>
      <c r="E24" s="142">
        <f t="shared" si="0"/>
        <v>9507.1179999999877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41211.67</v>
      </c>
      <c r="D25" s="110">
        <f>+'Ekamut-caxs'!D32</f>
        <v>50927.3</v>
      </c>
      <c r="E25" s="109">
        <f t="shared" si="0"/>
        <v>9715.6300000000047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963.4</v>
      </c>
      <c r="D26" s="387">
        <f>+'Ekamut-caxs'!D33</f>
        <v>794.596</v>
      </c>
      <c r="E26" s="392">
        <f>D26-C26</f>
        <v>-168.80399999999997</v>
      </c>
      <c r="F26" s="387"/>
    </row>
    <row r="27" spans="1:7" s="393" customFormat="1" ht="17.25">
      <c r="A27" s="390">
        <v>1.2</v>
      </c>
      <c r="B27" s="391" t="s">
        <v>259</v>
      </c>
      <c r="C27" s="387">
        <v>2900</v>
      </c>
      <c r="D27" s="387">
        <f>+'Ekamut-caxs'!D34</f>
        <v>0</v>
      </c>
      <c r="E27" s="392">
        <f>D27-C27</f>
        <v>-2900</v>
      </c>
      <c r="F27" s="387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6431.4</v>
      </c>
      <c r="D28" s="110">
        <f>+'Ekamut-caxs'!D35</f>
        <v>5876.5280000000002</v>
      </c>
      <c r="E28" s="109">
        <f t="shared" si="0"/>
        <v>-554.87199999999939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3370.5</v>
      </c>
      <c r="D29" s="110">
        <f>+'Ekamut-caxs'!D36</f>
        <v>3359.1</v>
      </c>
      <c r="E29" s="109">
        <f t="shared" si="0"/>
        <v>-11.400000000000091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2355.4</v>
      </c>
      <c r="D30" s="110">
        <f>+'Ekamut-caxs'!D37</f>
        <v>2517.6</v>
      </c>
      <c r="E30" s="109">
        <f t="shared" si="0"/>
        <v>162.19999999999982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276</v>
      </c>
      <c r="D31" s="110">
        <f>+'Ekamut-caxs'!D38</f>
        <v>265.7</v>
      </c>
      <c r="E31" s="109">
        <f t="shared" si="0"/>
        <v>-10.300000000000011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46.8</v>
      </c>
      <c r="D32" s="110">
        <f>+'Ekamut-caxs'!D39</f>
        <v>46.8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150.4</v>
      </c>
      <c r="D34" s="110">
        <f>SUM(D35:D37)</f>
        <v>150.6</v>
      </c>
      <c r="E34" s="109">
        <f t="shared" si="0"/>
        <v>0.19999999999998863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57.599999999999994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14.3</v>
      </c>
      <c r="D36" s="387">
        <f>+'Ekamut-caxs'!D43</f>
        <v>15</v>
      </c>
      <c r="E36" s="392">
        <f t="shared" si="0"/>
        <v>0.69999999999999929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78.5</v>
      </c>
      <c r="D37" s="387">
        <f>+'Ekamut-caxs'!D44</f>
        <v>78</v>
      </c>
      <c r="E37" s="392">
        <f t="shared" si="0"/>
        <v>-0.5</v>
      </c>
      <c r="F37" s="387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6</v>
      </c>
      <c r="D38" s="110">
        <f>+'Ekamut-caxs'!D45</f>
        <v>14.399999999999999</v>
      </c>
      <c r="E38" s="109">
        <f t="shared" si="0"/>
        <v>8.3999999999999986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676.7</v>
      </c>
      <c r="D39" s="110">
        <f>+'Ekamut-caxs'!D46</f>
        <v>588</v>
      </c>
      <c r="E39" s="109">
        <f t="shared" si="0"/>
        <v>-88.700000000000045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121.3</v>
      </c>
      <c r="D40" s="110">
        <f>+'Ekamut-caxs'!D47</f>
        <v>111.6</v>
      </c>
      <c r="E40" s="109">
        <f t="shared" si="0"/>
        <v>-9.7000000000000028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515.9</v>
      </c>
      <c r="D41" s="110">
        <f>+'Ekamut-caxs'!D48</f>
        <v>800</v>
      </c>
      <c r="E41" s="109">
        <f t="shared" si="0"/>
        <v>284.10000000000002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312.39999999999998</v>
      </c>
      <c r="D42" s="110">
        <f>+'Ekamut-caxs'!D49</f>
        <v>389</v>
      </c>
      <c r="E42" s="109">
        <f t="shared" si="0"/>
        <v>76.600000000000023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/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49.2</v>
      </c>
      <c r="D44" s="110">
        <f>+'Ekamut-caxs'!D51</f>
        <v>81.400000000000006</v>
      </c>
      <c r="E44" s="109">
        <f t="shared" si="0"/>
        <v>32.200000000000003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704</v>
      </c>
      <c r="D45" s="110">
        <f>+'Ekamut-caxs'!D52</f>
        <v>500</v>
      </c>
      <c r="E45" s="109">
        <f t="shared" si="0"/>
        <v>-204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161.19999999999999</v>
      </c>
      <c r="D46" s="110">
        <f>+'Ekamut-caxs'!D53</f>
        <v>161.16</v>
      </c>
      <c r="E46" s="109">
        <f>D46-C46</f>
        <v>-3.9999999999992042E-2</v>
      </c>
      <c r="F46" s="105"/>
    </row>
    <row r="47" spans="1:7" s="19" customFormat="1" ht="17.25" hidden="1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108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11</v>
      </c>
      <c r="D50" s="110">
        <f>+'Ekamut-caxs'!D57</f>
        <v>50</v>
      </c>
      <c r="E50" s="109">
        <f t="shared" si="0"/>
        <v>39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41.9</v>
      </c>
      <c r="D53" s="110">
        <f>+'Ekamut-caxs'!D60</f>
        <v>0</v>
      </c>
      <c r="E53" s="109">
        <f t="shared" si="4"/>
        <v>-41.9</v>
      </c>
      <c r="F53" s="105"/>
    </row>
    <row r="54" spans="1:7" s="19" customFormat="1" ht="17.25" hidden="1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/>
      <c r="D55" s="110">
        <f>+'Ekamut-caxs'!D62</f>
        <v>48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">
        <v>263</v>
      </c>
      <c r="C56" s="109">
        <v>105</v>
      </c>
      <c r="D56" s="110">
        <f>+'Ekamut-caxs'!D63</f>
        <v>100</v>
      </c>
      <c r="E56" s="109">
        <f t="shared" si="4"/>
        <v>-5</v>
      </c>
      <c r="F56" s="109"/>
    </row>
    <row r="57" spans="1:7" s="19" customFormat="1" ht="17.25">
      <c r="A57" s="21">
        <f t="shared" si="3"/>
        <v>28</v>
      </c>
      <c r="B57" s="144" t="s">
        <v>327</v>
      </c>
      <c r="C57" s="109">
        <v>82.5</v>
      </c>
      <c r="D57" s="110">
        <f>+'Ekamut-caxs'!D64</f>
        <v>0</v>
      </c>
      <c r="E57" s="109">
        <f t="shared" si="4"/>
        <v>-82.5</v>
      </c>
      <c r="F57" s="109"/>
    </row>
    <row r="58" spans="1:7" s="19" customFormat="1" ht="17.25">
      <c r="A58" s="21">
        <f t="shared" si="3"/>
        <v>29</v>
      </c>
      <c r="B58" s="144" t="s">
        <v>260</v>
      </c>
      <c r="C58" s="109">
        <v>24</v>
      </c>
      <c r="D58" s="110">
        <f>+'Ekamut-caxs'!D65</f>
        <v>0</v>
      </c>
      <c r="E58" s="109">
        <f>D58-C58</f>
        <v>-24</v>
      </c>
      <c r="F58" s="370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6821.9</v>
      </c>
      <c r="D60" s="110">
        <f>+'Ekamut-caxs'!D67</f>
        <v>6940.2</v>
      </c>
      <c r="E60" s="109">
        <f t="shared" si="4"/>
        <v>118.30000000000018</v>
      </c>
      <c r="F60" s="109"/>
    </row>
    <row r="61" spans="1:7" s="393" customFormat="1" ht="17.25">
      <c r="A61" s="390">
        <f>+A60+0.1</f>
        <v>31.1</v>
      </c>
      <c r="B61" s="391" t="str">
        <f>+'Ekamut-caxs'!B68</f>
        <v>պայմանով (անհատույց) ստացված</v>
      </c>
      <c r="C61" s="387">
        <v>6660.7</v>
      </c>
      <c r="D61" s="387">
        <f>+'Ekamut-caxs'!D68</f>
        <v>6940.2</v>
      </c>
      <c r="E61" s="392">
        <f t="shared" si="4"/>
        <v>279.5</v>
      </c>
      <c r="F61" s="387"/>
    </row>
    <row r="62" spans="1:7" s="19" customFormat="1" ht="17.25" hidden="1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>
        <v>2.1</v>
      </c>
      <c r="D63" s="110">
        <f>+'Ekamut-caxs'!D70</f>
        <v>0</v>
      </c>
      <c r="E63" s="109">
        <f t="shared" si="4"/>
        <v>-2.1</v>
      </c>
      <c r="F63" s="109"/>
    </row>
    <row r="64" spans="1:7" s="12" customFormat="1" ht="17.25">
      <c r="A64" s="380"/>
      <c r="B64" s="381" t="s">
        <v>78</v>
      </c>
      <c r="C64" s="142">
        <f>C6-C24</f>
        <v>-2.0000000004074536E-2</v>
      </c>
      <c r="D64" s="142">
        <f>D6-D24</f>
        <v>8.0000000016298145E-3</v>
      </c>
      <c r="E64" s="142">
        <f t="shared" si="0"/>
        <v>2.8000000005704351E-2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65" t="str">
        <f>+'Dramakan hosqer'!E90</f>
        <v>Վարսիկ  Ազարյան</v>
      </c>
      <c r="E66" s="465"/>
      <c r="F66" s="45"/>
    </row>
    <row r="67" spans="1:6" ht="9.75" customHeight="1">
      <c r="B67" s="383"/>
      <c r="C67" s="67"/>
      <c r="D67" s="464" t="s">
        <v>5</v>
      </c>
      <c r="E67" s="464"/>
      <c r="F67" s="384"/>
    </row>
    <row r="68" spans="1:6" ht="24.75" customHeight="1">
      <c r="B68" s="382" t="s">
        <v>6</v>
      </c>
      <c r="C68" s="46"/>
      <c r="D68" s="465" t="str">
        <f>+'Ekamut-caxs'!D75</f>
        <v>Շողիկ Գևորգյան</v>
      </c>
      <c r="E68" s="465"/>
      <c r="F68" s="45"/>
    </row>
    <row r="69" spans="1:6" ht="11.25" customHeight="1">
      <c r="B69" s="65"/>
      <c r="C69" s="67"/>
      <c r="D69" s="464" t="s">
        <v>5</v>
      </c>
      <c r="E69" s="464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" zoomScaleSheetLayoutView="100" workbookViewId="0">
      <selection activeCell="D14" sqref="D1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63" t="s">
        <v>79</v>
      </c>
      <c r="B1" s="463"/>
      <c r="C1" s="463"/>
      <c r="D1" s="463"/>
      <c r="E1" s="463"/>
      <c r="F1" s="463"/>
    </row>
    <row r="2" spans="1:20" s="7" customFormat="1" ht="20.25">
      <c r="A2" s="447" t="str">
        <f>+'Ekamut-caxs'!A7</f>
        <v xml:space="preserve">«Երևանի հ․87 մսուր-մանկապարտեզ» ՀՈԱԿ-ի </v>
      </c>
      <c r="B2" s="447"/>
      <c r="C2" s="447"/>
      <c r="D2" s="447"/>
      <c r="E2" s="447"/>
      <c r="F2" s="44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6" t="s">
        <v>276</v>
      </c>
      <c r="B3" s="466"/>
      <c r="C3" s="466"/>
      <c r="D3" s="466"/>
      <c r="E3" s="466"/>
      <c r="F3" s="466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201</v>
      </c>
      <c r="D5" s="104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759.13</v>
      </c>
      <c r="D6" s="351">
        <f>+C82</f>
        <v>3205.1600000000108</v>
      </c>
      <c r="E6" s="106">
        <f t="shared" ref="E6:E68" si="0">D6-C6</f>
        <v>2446.0300000000107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f>SUM(C8,C12,C16:C23)</f>
        <v>59931.3</v>
      </c>
      <c r="D7" s="106">
        <f>SUM(D8,D12,D9,D16:D23)</f>
        <v>67894.195999999996</v>
      </c>
      <c r="E7" s="106">
        <f>D7-C7</f>
        <v>7962.8959999999934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57453</v>
      </c>
      <c r="D8" s="108">
        <f>+'Dramakan hosqer'!F14</f>
        <v>62992.2</v>
      </c>
      <c r="E8" s="108">
        <f>D8-C8</f>
        <v>5539.1999999999971</v>
      </c>
      <c r="F8" s="108"/>
      <c r="G8" s="442">
        <f>+D8-'Dramakan hosqer'!F14</f>
        <v>0</v>
      </c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442">
        <f>+D9-'Dramakan hosqer'!F15</f>
        <v>0</v>
      </c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/>
      <c r="D10" s="319">
        <f>+'Dramakan hosqer'!F16</f>
        <v>48</v>
      </c>
      <c r="E10" s="386">
        <f t="shared" si="1"/>
        <v>48</v>
      </c>
      <c r="F10" s="387"/>
      <c r="G10" s="442">
        <f>+D10-'Dramakan hosqer'!F16</f>
        <v>0</v>
      </c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6">
        <f t="shared" si="1"/>
        <v>0</v>
      </c>
      <c r="F11" s="387"/>
      <c r="G11" s="442">
        <f>+D11-'Dramakan hosqer'!F17</f>
        <v>0</v>
      </c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1311.1</v>
      </c>
      <c r="D12" s="108">
        <f>SUM(D13:D15)</f>
        <v>3918.2</v>
      </c>
      <c r="E12" s="108">
        <f t="shared" si="1"/>
        <v>2607.1</v>
      </c>
      <c r="F12" s="108"/>
      <c r="G12" s="442">
        <f>+D12-'Dramakan hosqer'!F18</f>
        <v>0</v>
      </c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501.1</v>
      </c>
      <c r="D13" s="319">
        <f>+'Dramakan hosqer'!F19</f>
        <v>2480.1999999999998</v>
      </c>
      <c r="E13" s="386">
        <f t="shared" si="1"/>
        <v>1979.1</v>
      </c>
      <c r="F13" s="387"/>
      <c r="G13" s="442">
        <f>+D13-'Dramakan hosqer'!F19</f>
        <v>0</v>
      </c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 hidden="1">
      <c r="A14" s="316">
        <f>+A13+0.1</f>
        <v>3.2</v>
      </c>
      <c r="B14" s="317" t="str">
        <f>+'Dramakan hosqer'!B20</f>
        <v>զինծառայողների երեխաների գծով</v>
      </c>
      <c r="C14" s="319"/>
      <c r="D14" s="319">
        <f>+'Dramakan hosqer'!F20</f>
        <v>0</v>
      </c>
      <c r="E14" s="386">
        <f t="shared" si="1"/>
        <v>0</v>
      </c>
      <c r="F14" s="387"/>
      <c r="G14" s="442">
        <f>+D14-'Dramakan hosqer'!F20</f>
        <v>0</v>
      </c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810</v>
      </c>
      <c r="D15" s="319">
        <f>+'Dramakan hosqer'!F21</f>
        <v>1438</v>
      </c>
      <c r="E15" s="386">
        <f t="shared" si="1"/>
        <v>628</v>
      </c>
      <c r="F15" s="387"/>
      <c r="G15" s="442">
        <f>+D15-'Dramakan hosqer'!F21</f>
        <v>0</v>
      </c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1072.9000000000001</v>
      </c>
      <c r="D16" s="108">
        <f>+'Dramakan hosqer'!F22</f>
        <v>794.596</v>
      </c>
      <c r="E16" s="108">
        <f t="shared" si="0"/>
        <v>-278.30400000000009</v>
      </c>
      <c r="F16" s="105"/>
      <c r="G16" s="442">
        <f>+D16-'Dramakan hosqer'!F22</f>
        <v>0</v>
      </c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442">
        <f>+D17-'Dramakan hosqer'!F23</f>
        <v>0</v>
      </c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442">
        <f>+D18-'Dramakan hosqer'!F24</f>
        <v>0</v>
      </c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442">
        <f>+D19-'Dramakan hosqer'!F25</f>
        <v>0</v>
      </c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442">
        <f>+D20-'Dramakan hosqer'!F26</f>
        <v>0</v>
      </c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34.5">
      <c r="A21" s="21">
        <f t="shared" si="2"/>
        <v>9</v>
      </c>
      <c r="B21" s="191" t="s">
        <v>328</v>
      </c>
      <c r="C21" s="108">
        <f>37.3+57</f>
        <v>94.3</v>
      </c>
      <c r="D21" s="108">
        <f>+'Dramakan hosqer'!F27</f>
        <v>141.19999999999999</v>
      </c>
      <c r="E21" s="108">
        <f t="shared" si="0"/>
        <v>46.899999999999991</v>
      </c>
      <c r="F21" s="108"/>
      <c r="G21" s="442">
        <f>+D21-'Dramakan hosqer'!F27</f>
        <v>0</v>
      </c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+C25+C67+C79</f>
        <v>57485.26999999999</v>
      </c>
      <c r="D24" s="106">
        <f>+D25+D67+D79</f>
        <v>70079.728000000017</v>
      </c>
      <c r="E24" s="106">
        <f t="shared" si="0"/>
        <v>12594.458000000028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56676.099999999991</v>
      </c>
      <c r="D25" s="106">
        <f>SUM(D26,D29:D35,D39:D61,D65:D66)</f>
        <v>66404.228000000017</v>
      </c>
      <c r="E25" s="106">
        <f t="shared" si="0"/>
        <v>9728.1280000000261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41275.9</v>
      </c>
      <c r="D26" s="108">
        <f>+'Dramakan hosqer'!F32</f>
        <v>50927.3</v>
      </c>
      <c r="E26" s="108">
        <f t="shared" si="0"/>
        <v>9651.4000000000015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963.4</v>
      </c>
      <c r="D27" s="319">
        <f>+'Dramakan hosqer'!F33</f>
        <v>794.596</v>
      </c>
      <c r="E27" s="386">
        <f t="shared" si="0"/>
        <v>-168.80399999999997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1.2</v>
      </c>
      <c r="B28" s="317" t="s">
        <v>262</v>
      </c>
      <c r="C28" s="319">
        <v>2900</v>
      </c>
      <c r="D28" s="319">
        <f>+'Dramakan hosqer'!F34</f>
        <v>0</v>
      </c>
      <c r="E28" s="386">
        <f t="shared" si="0"/>
        <v>-2900</v>
      </c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6578.2</v>
      </c>
      <c r="D29" s="108">
        <f>+'Dramakan hosqer'!F35</f>
        <v>5876.5280000000002</v>
      </c>
      <c r="E29" s="108">
        <f t="shared" si="0"/>
        <v>-701.67199999999957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3126.2</v>
      </c>
      <c r="D30" s="108">
        <f>+'Dramakan hosqer'!F36</f>
        <v>3359.1</v>
      </c>
      <c r="E30" s="108">
        <f t="shared" si="0"/>
        <v>232.90000000000009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2302.8000000000002</v>
      </c>
      <c r="D31" s="108">
        <f>+'Dramakan hosqer'!F37</f>
        <v>2517.6</v>
      </c>
      <c r="E31" s="108">
        <f t="shared" si="0"/>
        <v>214.79999999999973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274</v>
      </c>
      <c r="D32" s="108">
        <f>+'Dramakan hosqer'!F38</f>
        <v>258.5</v>
      </c>
      <c r="E32" s="108">
        <f t="shared" si="0"/>
        <v>-15.5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46.8</v>
      </c>
      <c r="D33" s="108">
        <f>+'Dramakan hosqer'!F39</f>
        <v>46.8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150.6</v>
      </c>
      <c r="D35" s="108">
        <f>SUM(D36:D38)</f>
        <v>150.6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57.599999999999994</v>
      </c>
      <c r="E36" s="386">
        <f t="shared" si="0"/>
        <v>0</v>
      </c>
      <c r="F36" s="387"/>
      <c r="G36" s="388"/>
      <c r="H36" s="324"/>
      <c r="I36" s="324"/>
      <c r="J36" s="324"/>
      <c r="K36" s="324"/>
      <c r="L36" s="324"/>
      <c r="M36" s="324"/>
      <c r="N36" s="389"/>
      <c r="O36" s="389"/>
      <c r="P36" s="389"/>
      <c r="Q36" s="389"/>
      <c r="R36" s="389"/>
      <c r="S36" s="389"/>
      <c r="T36" s="389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14.5</v>
      </c>
      <c r="D37" s="319">
        <f>+'Dramakan hosqer'!F43</f>
        <v>15</v>
      </c>
      <c r="E37" s="386">
        <f t="shared" si="0"/>
        <v>0.5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78.5</v>
      </c>
      <c r="D38" s="319">
        <f>+'Dramakan hosqer'!F44</f>
        <v>78</v>
      </c>
      <c r="E38" s="386">
        <f t="shared" si="0"/>
        <v>-0.5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6</v>
      </c>
      <c r="D39" s="108">
        <f>+'Dramakan hosqer'!F45</f>
        <v>14.399999999999999</v>
      </c>
      <c r="E39" s="108">
        <f t="shared" si="0"/>
        <v>8.3999999999999986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529.5</v>
      </c>
      <c r="D40" s="108">
        <f>+'Dramakan hosqer'!F46</f>
        <v>588</v>
      </c>
      <c r="E40" s="108">
        <f t="shared" si="0"/>
        <v>58.5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125.1</v>
      </c>
      <c r="D41" s="108">
        <f>+'Dramakan hosqer'!F47</f>
        <v>111.6</v>
      </c>
      <c r="E41" s="108">
        <f t="shared" si="0"/>
        <v>-13.5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457.3</v>
      </c>
      <c r="D42" s="108">
        <f>+'Dramakan hosqer'!F48</f>
        <v>800</v>
      </c>
      <c r="E42" s="108">
        <f t="shared" si="0"/>
        <v>342.7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288.2</v>
      </c>
      <c r="D43" s="108">
        <f>+'Dramakan hosqer'!F49</f>
        <v>389</v>
      </c>
      <c r="E43" s="108">
        <f t="shared" si="0"/>
        <v>100.80000000000001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49.2</v>
      </c>
      <c r="D45" s="108">
        <f>+'Dramakan hosqer'!F51</f>
        <v>81.400000000000006</v>
      </c>
      <c r="E45" s="108">
        <f t="shared" si="0"/>
        <v>32.200000000000003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761</v>
      </c>
      <c r="D46" s="108">
        <f>+'Dramakan hosqer'!F52</f>
        <v>500</v>
      </c>
      <c r="E46" s="108">
        <f t="shared" si="0"/>
        <v>-261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161.19999999999999</v>
      </c>
      <c r="D47" s="108">
        <f>+'Dramakan hosqer'!F53</f>
        <v>161.16</v>
      </c>
      <c r="E47" s="108">
        <f t="shared" si="0"/>
        <v>-3.9999999999992042E-2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108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11</v>
      </c>
      <c r="D51" s="108">
        <f>+'Dramakan hosqer'!F57</f>
        <v>50</v>
      </c>
      <c r="E51" s="108">
        <f t="shared" si="0"/>
        <v>39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41.9</v>
      </c>
      <c r="D54" s="108">
        <f>+'Dramakan hosqer'!F60</f>
        <v>0</v>
      </c>
      <c r="E54" s="108">
        <f t="shared" si="0"/>
        <v>-41.9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48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263</v>
      </c>
      <c r="C57" s="108">
        <v>105</v>
      </c>
      <c r="D57" s="108">
        <f>+'Dramakan hosqer'!F63</f>
        <v>100</v>
      </c>
      <c r="E57" s="108">
        <f t="shared" si="0"/>
        <v>-5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327</v>
      </c>
      <c r="C58" s="108">
        <v>82.5</v>
      </c>
      <c r="D58" s="108">
        <f>+'Dramakan hosqer'!F64</f>
        <v>0</v>
      </c>
      <c r="E58" s="108">
        <f t="shared" si="0"/>
        <v>-82.5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">
        <v>260</v>
      </c>
      <c r="C59" s="108">
        <v>24</v>
      </c>
      <c r="D59" s="108">
        <f>+'Dramakan hosqer'!F65</f>
        <v>0</v>
      </c>
      <c r="E59" s="108">
        <f>D59-C59</f>
        <v>-24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6">
        <f>D62-C62</f>
        <v>0</v>
      </c>
      <c r="F62" s="387"/>
      <c r="G62" s="388"/>
      <c r="H62" s="324"/>
      <c r="I62" s="324"/>
      <c r="J62" s="324"/>
      <c r="K62" s="324"/>
      <c r="L62" s="324"/>
      <c r="M62" s="324"/>
      <c r="N62" s="389"/>
      <c r="O62" s="389"/>
      <c r="P62" s="389"/>
      <c r="Q62" s="389"/>
      <c r="R62" s="389"/>
      <c r="S62" s="389"/>
      <c r="T62" s="389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6">
        <f t="shared" si="0"/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/>
      <c r="D65" s="108">
        <f>+'Dramakan hosqer'!F71</f>
        <v>89.239999999999782</v>
      </c>
      <c r="E65" s="108">
        <f t="shared" si="0"/>
        <v>89.239999999999782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1.7</v>
      </c>
      <c r="D66" s="108">
        <f>+'Dramakan hosqer'!F72</f>
        <v>0</v>
      </c>
      <c r="E66" s="108">
        <f t="shared" si="0"/>
        <v>-1.7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809.17</v>
      </c>
      <c r="D67" s="106">
        <f>+D68+D75</f>
        <v>1438</v>
      </c>
      <c r="E67" s="106">
        <f t="shared" si="0"/>
        <v>628.83000000000004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809.17</v>
      </c>
      <c r="D68" s="108">
        <f>SUM(D69:D74)</f>
        <v>1438</v>
      </c>
      <c r="E68" s="108">
        <f t="shared" si="0"/>
        <v>628.83000000000004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17.25">
      <c r="A69" s="316">
        <v>1.1000000000000001</v>
      </c>
      <c r="B69" s="317" t="str">
        <f>+'Dramakan hosqer'!B75</f>
        <v>գրասենյակային և տնտեսական գույք</v>
      </c>
      <c r="C69" s="319">
        <v>594</v>
      </c>
      <c r="D69" s="319">
        <f>+'Dramakan hosqer'!F75</f>
        <v>1176</v>
      </c>
      <c r="E69" s="386">
        <f t="shared" ref="E69:E82" si="5">D69-C69</f>
        <v>582</v>
      </c>
      <c r="F69" s="387"/>
      <c r="G69" s="388"/>
      <c r="H69" s="324"/>
      <c r="I69" s="324"/>
      <c r="J69" s="324"/>
      <c r="K69" s="324"/>
      <c r="L69" s="324"/>
      <c r="M69" s="324"/>
      <c r="N69" s="389"/>
      <c r="O69" s="389"/>
      <c r="P69" s="389"/>
      <c r="Q69" s="389"/>
      <c r="R69" s="389"/>
      <c r="S69" s="389"/>
      <c r="T69" s="389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>
        <v>169.17</v>
      </c>
      <c r="D70" s="319">
        <f>+'Dramakan hosqer'!F76</f>
        <v>262</v>
      </c>
      <c r="E70" s="386">
        <f>D70-C70</f>
        <v>92.830000000000013</v>
      </c>
      <c r="F70" s="387"/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>
      <c r="A71" s="316">
        <v>1.3</v>
      </c>
      <c r="B71" s="317" t="str">
        <f>+'Dramakan hosqer'!B77</f>
        <v>մեքենաներ և սարքավորումներ</v>
      </c>
      <c r="C71" s="319"/>
      <c r="D71" s="319">
        <f>+'Dramakan hosqer'!F77</f>
        <v>0</v>
      </c>
      <c r="E71" s="386">
        <f t="shared" si="5"/>
        <v>0</v>
      </c>
      <c r="F71" s="387"/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6">
        <f t="shared" si="5"/>
        <v>0</v>
      </c>
      <c r="F72" s="387"/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6">
        <f>D73-C73</f>
        <v>0</v>
      </c>
      <c r="F73" s="387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>
      <c r="A74" s="316">
        <v>1.6</v>
      </c>
      <c r="B74" s="317" t="s">
        <v>329</v>
      </c>
      <c r="C74" s="319">
        <v>46</v>
      </c>
      <c r="D74" s="319">
        <f>+'Dramakan hosqer'!F80</f>
        <v>0</v>
      </c>
      <c r="E74" s="386">
        <f>D74-C74</f>
        <v>-46</v>
      </c>
      <c r="F74" s="387"/>
      <c r="G74" s="32" t="s">
        <v>281</v>
      </c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6">
        <f t="shared" si="5"/>
        <v>0</v>
      </c>
      <c r="F76" s="387"/>
      <c r="G76" s="388"/>
      <c r="H76" s="324"/>
      <c r="I76" s="324"/>
      <c r="J76" s="324"/>
      <c r="K76" s="324"/>
      <c r="L76" s="324"/>
      <c r="M76" s="324"/>
      <c r="N76" s="389"/>
      <c r="O76" s="389"/>
      <c r="P76" s="389"/>
      <c r="Q76" s="389"/>
      <c r="R76" s="389"/>
      <c r="S76" s="389"/>
      <c r="T76" s="389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8" t="s">
        <v>143</v>
      </c>
      <c r="C79" s="106">
        <f>SUM(C80:C81)</f>
        <v>0</v>
      </c>
      <c r="D79" s="106">
        <f>SUM(D80:D81)</f>
        <v>2237.5</v>
      </c>
      <c r="E79" s="106">
        <f t="shared" si="5"/>
        <v>2237.5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2237.5</v>
      </c>
      <c r="E80" s="108">
        <f>D80-C80</f>
        <v>2237.5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3205.1600000000108</v>
      </c>
      <c r="D82" s="106">
        <f>D6+D7-D24</f>
        <v>1019.6279999999824</v>
      </c>
      <c r="E82" s="106">
        <f t="shared" si="5"/>
        <v>-2185.5320000000283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468" t="str">
        <f>+'Dramakan hosqer'!E90</f>
        <v>Վարսիկ  Ազարյան</v>
      </c>
      <c r="E84" s="46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67" t="s">
        <v>92</v>
      </c>
      <c r="E85" s="467"/>
      <c r="F85" s="41"/>
    </row>
    <row r="86" spans="1:20" ht="22.5" customHeight="1">
      <c r="B86" s="373" t="s">
        <v>6</v>
      </c>
      <c r="C86" s="67"/>
      <c r="D86" s="465" t="str">
        <f>+'Ekamut-caxs'!D75</f>
        <v>Շողիկ Գևորգյան</v>
      </c>
      <c r="E86" s="465"/>
      <c r="F86" s="45"/>
    </row>
    <row r="87" spans="1:20" ht="12" customHeight="1">
      <c r="B87" s="65"/>
      <c r="C87" s="67"/>
      <c r="D87" s="467" t="s">
        <v>92</v>
      </c>
      <c r="E87" s="467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FDBA-708A-496E-AE08-52D68C7FF09D}">
  <dimension ref="A2:C17"/>
  <sheetViews>
    <sheetView zoomScale="115" zoomScaleNormal="115" workbookViewId="0">
      <selection activeCell="D14" sqref="D14"/>
    </sheetView>
  </sheetViews>
  <sheetFormatPr defaultRowHeight="12.75"/>
  <cols>
    <col min="1" max="1" width="24.42578125" customWidth="1"/>
    <col min="2" max="2" width="38.5703125" customWidth="1"/>
  </cols>
  <sheetData>
    <row r="2" spans="1:3" ht="38.25">
      <c r="A2" s="428" t="s">
        <v>300</v>
      </c>
      <c r="B2" s="424"/>
      <c r="C2" s="425">
        <f>SUM(C3:C7)</f>
        <v>1284000</v>
      </c>
    </row>
    <row r="3" spans="1:3">
      <c r="A3" s="426" t="s">
        <v>287</v>
      </c>
      <c r="B3" s="430" t="s">
        <v>288</v>
      </c>
      <c r="C3" s="426">
        <v>400000</v>
      </c>
    </row>
    <row r="4" spans="1:3" ht="38.25">
      <c r="A4" s="426" t="s">
        <v>289</v>
      </c>
      <c r="B4" s="430" t="s">
        <v>308</v>
      </c>
      <c r="C4" s="426">
        <v>200000</v>
      </c>
    </row>
    <row r="5" spans="1:3" ht="38.25">
      <c r="A5" s="434" t="s">
        <v>290</v>
      </c>
      <c r="B5" s="433" t="s">
        <v>309</v>
      </c>
      <c r="C5" s="426">
        <f>15000*4+13000*4+8000*4</f>
        <v>144000</v>
      </c>
    </row>
    <row r="6" spans="1:3">
      <c r="A6" s="423" t="s">
        <v>291</v>
      </c>
      <c r="B6" s="429" t="s">
        <v>310</v>
      </c>
      <c r="C6" s="426">
        <f>4000*60</f>
        <v>240000</v>
      </c>
    </row>
    <row r="7" spans="1:3" ht="51">
      <c r="A7" s="431" t="s">
        <v>306</v>
      </c>
      <c r="B7" s="430" t="s">
        <v>307</v>
      </c>
      <c r="C7" s="426">
        <v>300000</v>
      </c>
    </row>
    <row r="8" spans="1:3">
      <c r="A8" s="427" t="s">
        <v>292</v>
      </c>
      <c r="B8" s="424"/>
      <c r="C8" s="427">
        <f>SUM(C9:C14)</f>
        <v>1438000</v>
      </c>
    </row>
    <row r="9" spans="1:3" ht="25.5">
      <c r="A9" s="431" t="s">
        <v>301</v>
      </c>
      <c r="B9" s="430" t="s">
        <v>302</v>
      </c>
      <c r="C9" s="426">
        <f>50000*3+40*12000</f>
        <v>630000</v>
      </c>
    </row>
    <row r="10" spans="1:3">
      <c r="A10" s="424" t="s">
        <v>293</v>
      </c>
      <c r="B10" s="429" t="s">
        <v>303</v>
      </c>
      <c r="C10" s="424">
        <v>262000</v>
      </c>
    </row>
    <row r="11" spans="1:3">
      <c r="A11" s="424" t="s">
        <v>294</v>
      </c>
      <c r="B11" s="424"/>
      <c r="C11" s="424">
        <v>75000</v>
      </c>
    </row>
    <row r="12" spans="1:3">
      <c r="A12" s="424" t="s">
        <v>296</v>
      </c>
      <c r="B12" s="424"/>
      <c r="C12" s="424">
        <v>340000</v>
      </c>
    </row>
    <row r="13" spans="1:3">
      <c r="A13" s="424" t="s">
        <v>295</v>
      </c>
      <c r="B13" s="424"/>
      <c r="C13" s="424">
        <v>61000</v>
      </c>
    </row>
    <row r="14" spans="1:3">
      <c r="A14" s="424" t="s">
        <v>297</v>
      </c>
      <c r="B14" s="424"/>
      <c r="C14" s="424">
        <v>70000</v>
      </c>
    </row>
    <row r="16" spans="1:3">
      <c r="A16" s="422" t="s">
        <v>304</v>
      </c>
    </row>
    <row r="17" spans="1:3" ht="38.25">
      <c r="A17" s="435" t="s">
        <v>305</v>
      </c>
      <c r="B17" s="432" t="s">
        <v>311</v>
      </c>
      <c r="C17" s="436">
        <v>900000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14" sqref="D1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74" t="s">
        <v>67</v>
      </c>
      <c r="B1" s="474"/>
      <c r="C1" s="474"/>
      <c r="D1" s="474"/>
      <c r="E1" s="47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75" t="str">
        <f>+'Ekamut-caxs'!A7:D7</f>
        <v xml:space="preserve">«Երևանի հ․87 մսուր-մանկապարտեզ» ՀՈԱԿ-ի </v>
      </c>
      <c r="B2" s="476"/>
      <c r="C2" s="476"/>
      <c r="D2" s="476"/>
      <c r="E2" s="47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7" t="s">
        <v>146</v>
      </c>
      <c r="B3" s="477"/>
      <c r="C3" s="477"/>
      <c r="D3" s="477"/>
      <c r="E3" s="47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8" t="s">
        <v>258</v>
      </c>
      <c r="B4" s="478"/>
      <c r="C4" s="478"/>
      <c r="D4" s="478"/>
      <c r="E4" s="47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9" t="s">
        <v>151</v>
      </c>
      <c r="B7" s="480"/>
      <c r="C7" s="48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154.89999999999998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1.1000000000000001</v>
      </c>
      <c r="B11" s="80" t="s">
        <v>157</v>
      </c>
      <c r="C11" s="79" t="s">
        <v>158</v>
      </c>
      <c r="D11" s="437">
        <v>13.3</v>
      </c>
      <c r="E11" s="11" t="s">
        <v>312</v>
      </c>
    </row>
    <row r="12" spans="1:22" hidden="1">
      <c r="A12" s="79">
        <v>1.4</v>
      </c>
      <c r="B12" s="81" t="s">
        <v>159</v>
      </c>
      <c r="C12" s="82" t="s">
        <v>160</v>
      </c>
      <c r="D12" s="437"/>
      <c r="E12" s="11"/>
    </row>
    <row r="13" spans="1:22" hidden="1">
      <c r="A13" s="79">
        <v>1.5</v>
      </c>
      <c r="B13" s="81"/>
      <c r="C13" s="79" t="s">
        <v>161</v>
      </c>
      <c r="D13" s="437"/>
      <c r="E13" s="11"/>
    </row>
    <row r="14" spans="1:22" ht="27">
      <c r="A14" s="79">
        <v>1.2</v>
      </c>
      <c r="B14" s="81" t="s">
        <v>313</v>
      </c>
      <c r="C14" s="83" t="s">
        <v>314</v>
      </c>
      <c r="D14" s="438">
        <v>0.23</v>
      </c>
      <c r="E14" s="11" t="s">
        <v>312</v>
      </c>
    </row>
    <row r="15" spans="1:22" ht="27" hidden="1">
      <c r="A15" s="79">
        <v>1.7</v>
      </c>
      <c r="B15" s="81"/>
      <c r="C15" s="79" t="s">
        <v>185</v>
      </c>
      <c r="D15" s="437"/>
      <c r="E15" s="11"/>
    </row>
    <row r="16" spans="1:22">
      <c r="A16" s="79">
        <v>1.3</v>
      </c>
      <c r="B16" s="81" t="s">
        <v>315</v>
      </c>
      <c r="C16" s="83" t="s">
        <v>184</v>
      </c>
      <c r="D16" s="438">
        <v>141.16999999999999</v>
      </c>
      <c r="E16" s="11" t="s">
        <v>312</v>
      </c>
    </row>
    <row r="17" spans="1:22">
      <c r="A17" s="79">
        <v>1.4</v>
      </c>
      <c r="B17" s="80" t="s">
        <v>194</v>
      </c>
      <c r="C17" s="83" t="s">
        <v>162</v>
      </c>
      <c r="D17" s="437">
        <v>0.2</v>
      </c>
      <c r="E17" s="11" t="s">
        <v>312</v>
      </c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>
      <c r="A19" s="79"/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32.1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 t="s">
        <v>316</v>
      </c>
      <c r="C31" s="79" t="s">
        <v>172</v>
      </c>
      <c r="D31" s="437">
        <v>32.1</v>
      </c>
      <c r="E31" s="11" t="s">
        <v>312</v>
      </c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186.99999999999997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9" t="s">
        <v>176</v>
      </c>
      <c r="B35" s="480"/>
      <c r="C35" s="48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38">
        <v>7.87</v>
      </c>
      <c r="E36" s="11" t="s">
        <v>312</v>
      </c>
    </row>
    <row r="37" spans="1:22">
      <c r="A37" s="79">
        <v>1.2</v>
      </c>
      <c r="B37" s="80" t="s">
        <v>155</v>
      </c>
      <c r="C37" s="79" t="s">
        <v>156</v>
      </c>
      <c r="D37" s="438">
        <v>44.74</v>
      </c>
      <c r="E37" s="11" t="s">
        <v>312</v>
      </c>
    </row>
    <row r="38" spans="1:22" hidden="1">
      <c r="A38" s="79">
        <v>1.3</v>
      </c>
      <c r="B38" s="80" t="s">
        <v>157</v>
      </c>
      <c r="C38" s="79" t="s">
        <v>158</v>
      </c>
      <c r="D38" s="438"/>
      <c r="E38" s="11"/>
    </row>
    <row r="39" spans="1:22" hidden="1">
      <c r="A39" s="79">
        <v>1.1000000000000001</v>
      </c>
      <c r="B39" s="81" t="s">
        <v>159</v>
      </c>
      <c r="C39" s="82" t="s">
        <v>160</v>
      </c>
      <c r="D39" s="438"/>
      <c r="E39" s="11"/>
    </row>
    <row r="40" spans="1:22" ht="27" hidden="1">
      <c r="A40" s="79">
        <v>1.2</v>
      </c>
      <c r="B40" s="81" t="s">
        <v>317</v>
      </c>
      <c r="C40" s="79" t="s">
        <v>161</v>
      </c>
      <c r="D40" s="438"/>
      <c r="E40" s="11"/>
    </row>
    <row r="41" spans="1:22" hidden="1">
      <c r="A41" s="79">
        <v>1.3</v>
      </c>
      <c r="B41" s="80" t="s">
        <v>194</v>
      </c>
      <c r="C41" s="79" t="s">
        <v>162</v>
      </c>
      <c r="D41" s="438"/>
      <c r="E41" s="11"/>
    </row>
    <row r="42" spans="1:22" hidden="1">
      <c r="A42" s="79">
        <v>1.4</v>
      </c>
      <c r="B42" s="80" t="s">
        <v>318</v>
      </c>
      <c r="C42" s="79" t="s">
        <v>319</v>
      </c>
      <c r="D42" s="438"/>
      <c r="E42" s="11"/>
    </row>
    <row r="43" spans="1:22" hidden="1">
      <c r="A43" s="79">
        <v>1.5</v>
      </c>
      <c r="B43" s="10"/>
      <c r="C43" s="83" t="s">
        <v>184</v>
      </c>
      <c r="D43" s="438"/>
      <c r="E43" s="11"/>
    </row>
    <row r="44" spans="1:22" ht="27" hidden="1">
      <c r="A44" s="79">
        <v>1.6</v>
      </c>
      <c r="B44" s="439" t="s">
        <v>320</v>
      </c>
      <c r="C44" s="79" t="s">
        <v>185</v>
      </c>
      <c r="D44" s="438"/>
      <c r="E44" s="11"/>
    </row>
    <row r="45" spans="1:22" ht="15" hidden="1">
      <c r="A45" s="79">
        <v>1.7</v>
      </c>
      <c r="B45" s="439" t="s">
        <v>321</v>
      </c>
      <c r="C45" s="83" t="s">
        <v>322</v>
      </c>
      <c r="D45" s="438"/>
      <c r="E45" s="11"/>
    </row>
    <row r="46" spans="1:22" hidden="1">
      <c r="A46" s="79">
        <v>1.8</v>
      </c>
      <c r="B46" s="80" t="s">
        <v>323</v>
      </c>
      <c r="C46" s="83" t="s">
        <v>324</v>
      </c>
      <c r="D46" s="438"/>
      <c r="E46" s="11"/>
    </row>
    <row r="47" spans="1:22" ht="27">
      <c r="A47" s="79">
        <v>1.3</v>
      </c>
      <c r="B47" s="80" t="s">
        <v>325</v>
      </c>
      <c r="C47" s="83" t="s">
        <v>29</v>
      </c>
      <c r="D47" s="438">
        <v>35.840000000000003</v>
      </c>
      <c r="E47" s="11" t="s">
        <v>312</v>
      </c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2781.62</v>
      </c>
      <c r="E54" s="11"/>
      <c r="F54" s="114">
        <f>SUM(D36:D53)</f>
        <v>88.45</v>
      </c>
      <c r="G54" s="114">
        <f>+D59-D54-F54</f>
        <v>-1.8474111129762605E-13</v>
      </c>
    </row>
    <row r="55" spans="1:22" ht="14.25">
      <c r="A55" s="79">
        <v>1.1000000000000001</v>
      </c>
      <c r="B55" s="107"/>
      <c r="C55" s="440" t="s">
        <v>183</v>
      </c>
      <c r="D55" s="84">
        <v>2780.83</v>
      </c>
      <c r="E55" s="11" t="s">
        <v>312</v>
      </c>
    </row>
    <row r="56" spans="1:22" ht="27" hidden="1">
      <c r="A56" s="79">
        <v>1.2</v>
      </c>
      <c r="B56" s="92"/>
      <c r="C56" s="79" t="s">
        <v>172</v>
      </c>
      <c r="D56" s="437"/>
      <c r="E56" s="82"/>
    </row>
    <row r="57" spans="1:22">
      <c r="A57" s="79">
        <v>1.2</v>
      </c>
      <c r="B57" s="81" t="s">
        <v>168</v>
      </c>
      <c r="C57" s="79" t="s">
        <v>326</v>
      </c>
      <c r="D57" s="11">
        <v>0.79</v>
      </c>
      <c r="E57" s="11" t="s">
        <v>312</v>
      </c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2870.0699999999997</v>
      </c>
      <c r="E59" s="96"/>
      <c r="F59" s="274">
        <f>+D59-D55</f>
        <v>89.239999999999782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f>+'Dramakani hamematakan'!C82</f>
        <v>3205.1600000000108</v>
      </c>
      <c r="D62" s="469" t="s">
        <v>179</v>
      </c>
      <c r="E62" s="470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71" t="str">
        <f>+'Dramakan hosqer'!E90</f>
        <v>Վարսիկ  Ազարյան</v>
      </c>
      <c r="E64" s="47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2" t="s">
        <v>92</v>
      </c>
      <c r="E65" s="47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1" t="str">
        <f>+'Ekamut-caxs'!D75</f>
        <v>Շողիկ Գևորգյան</v>
      </c>
      <c r="E66" s="47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3" t="s">
        <v>92</v>
      </c>
      <c r="E67" s="47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14" sqref="D1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90" t="s">
        <v>67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</row>
    <row r="2" spans="1:15" s="212" customFormat="1" ht="21.75" customHeight="1">
      <c r="A2" s="489" t="str">
        <f>+'Ekamut-caxs'!A7</f>
        <v xml:space="preserve">«Երևանի հ․87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5" s="212" customFormat="1" ht="21" customHeight="1">
      <c r="A3" s="489" t="s">
        <v>93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</row>
    <row r="4" spans="1:15" ht="21" customHeight="1" thickBot="1"/>
    <row r="5" spans="1:15" s="216" customFormat="1" ht="19.5" customHeight="1">
      <c r="A5" s="481" t="s">
        <v>114</v>
      </c>
      <c r="B5" s="483" t="s">
        <v>94</v>
      </c>
      <c r="C5" s="485" t="s">
        <v>95</v>
      </c>
      <c r="D5" s="486"/>
      <c r="E5" s="486"/>
      <c r="F5" s="487"/>
      <c r="G5" s="485" t="s">
        <v>96</v>
      </c>
      <c r="H5" s="486"/>
      <c r="I5" s="486"/>
      <c r="J5" s="487"/>
      <c r="K5" s="485" t="s">
        <v>136</v>
      </c>
      <c r="L5" s="486"/>
      <c r="M5" s="486"/>
      <c r="N5" s="486"/>
      <c r="O5" s="487"/>
    </row>
    <row r="6" spans="1:15" s="218" customFormat="1" ht="51" customHeight="1">
      <c r="A6" s="482"/>
      <c r="B6" s="484"/>
      <c r="C6" s="395" t="s">
        <v>238</v>
      </c>
      <c r="D6" s="217" t="s">
        <v>222</v>
      </c>
      <c r="E6" s="217" t="s">
        <v>265</v>
      </c>
      <c r="F6" s="396" t="s">
        <v>266</v>
      </c>
      <c r="G6" s="395" t="s">
        <v>239</v>
      </c>
      <c r="H6" s="217" t="s">
        <v>222</v>
      </c>
      <c r="I6" s="217" t="s">
        <v>267</v>
      </c>
      <c r="J6" s="396" t="s">
        <v>266</v>
      </c>
      <c r="K6" s="395" t="s">
        <v>238</v>
      </c>
      <c r="L6" s="217" t="s">
        <v>265</v>
      </c>
      <c r="M6" s="217" t="s">
        <v>268</v>
      </c>
      <c r="N6" s="215" t="s">
        <v>269</v>
      </c>
      <c r="O6" s="408" t="s">
        <v>270</v>
      </c>
    </row>
    <row r="7" spans="1:15" ht="19.5" customHeight="1">
      <c r="A7" s="240">
        <v>1</v>
      </c>
      <c r="B7" s="410" t="s">
        <v>97</v>
      </c>
      <c r="C7" s="397">
        <v>5214</v>
      </c>
      <c r="D7" s="219">
        <f>+C7*143.7</f>
        <v>749251.79999999993</v>
      </c>
      <c r="E7" s="220">
        <v>5135</v>
      </c>
      <c r="F7" s="398">
        <f>IF((E7&lt;10000), E7*143.7, E7*107.1)</f>
        <v>737899.49999999988</v>
      </c>
      <c r="G7" s="399">
        <v>6059</v>
      </c>
      <c r="H7" s="293">
        <v>308025</v>
      </c>
      <c r="I7" s="290">
        <v>7138</v>
      </c>
      <c r="J7" s="398">
        <f>+I7*53.48</f>
        <v>381740.24</v>
      </c>
      <c r="K7" s="399">
        <v>146</v>
      </c>
      <c r="L7" s="290">
        <v>97</v>
      </c>
      <c r="M7" s="297">
        <f>+L7*200.42</f>
        <v>19440.739999999998</v>
      </c>
      <c r="N7" s="295">
        <f>+L7*5.572</f>
        <v>540.48400000000004</v>
      </c>
      <c r="O7" s="296">
        <f>+N7+M7</f>
        <v>19981.223999999998</v>
      </c>
    </row>
    <row r="8" spans="1:15" ht="19.5" customHeight="1">
      <c r="A8" s="240">
        <v>2</v>
      </c>
      <c r="B8" s="410" t="s">
        <v>98</v>
      </c>
      <c r="C8" s="399">
        <v>4638</v>
      </c>
      <c r="D8" s="219">
        <f t="shared" ref="D8:D18" si="0">+C8*143.7</f>
        <v>666480.6</v>
      </c>
      <c r="E8" s="220">
        <f>+C8</f>
        <v>4638</v>
      </c>
      <c r="F8" s="398">
        <f>IF((E8&lt;10000), E8*143.7, E8*107.1)</f>
        <v>666480.6</v>
      </c>
      <c r="G8" s="399">
        <v>5515</v>
      </c>
      <c r="H8" s="293">
        <v>280586</v>
      </c>
      <c r="I8" s="290">
        <f>+G8</f>
        <v>5515</v>
      </c>
      <c r="J8" s="398">
        <f t="shared" ref="J8:J18" si="1">+I8*53.48</f>
        <v>294942.2</v>
      </c>
      <c r="K8" s="399">
        <v>78</v>
      </c>
      <c r="L8" s="290">
        <f>+K8</f>
        <v>78</v>
      </c>
      <c r="M8" s="297">
        <f t="shared" ref="M8:M18" si="2">+L8*200.42</f>
        <v>15632.759999999998</v>
      </c>
      <c r="N8" s="295">
        <f t="shared" ref="N8:N18" si="3">+L8*5.572</f>
        <v>434.61599999999999</v>
      </c>
      <c r="O8" s="296">
        <f t="shared" ref="O8:O18" si="4">+N8+M8</f>
        <v>16067.375999999998</v>
      </c>
    </row>
    <row r="9" spans="1:15" ht="19.5" customHeight="1">
      <c r="A9" s="240">
        <v>3</v>
      </c>
      <c r="B9" s="410" t="s">
        <v>99</v>
      </c>
      <c r="C9" s="399">
        <v>4108</v>
      </c>
      <c r="D9" s="219">
        <f t="shared" si="0"/>
        <v>590319.6</v>
      </c>
      <c r="E9" s="220">
        <f t="shared" ref="E9:E18" si="5">+C9</f>
        <v>4108</v>
      </c>
      <c r="F9" s="398">
        <f t="shared" ref="F9:F18" si="6">IF((E9&lt;10000), E9*143.7, E9*107.1)</f>
        <v>590319.6</v>
      </c>
      <c r="G9" s="399">
        <v>5417</v>
      </c>
      <c r="H9" s="293">
        <v>275378</v>
      </c>
      <c r="I9" s="290">
        <f t="shared" ref="I9:I18" si="7">+G9</f>
        <v>5417</v>
      </c>
      <c r="J9" s="398">
        <f t="shared" si="1"/>
        <v>289701.15999999997</v>
      </c>
      <c r="K9" s="399">
        <v>117</v>
      </c>
      <c r="L9" s="290">
        <f t="shared" ref="L9:L18" si="8">+K9</f>
        <v>117</v>
      </c>
      <c r="M9" s="297">
        <f t="shared" si="2"/>
        <v>23449.14</v>
      </c>
      <c r="N9" s="295">
        <f t="shared" si="3"/>
        <v>651.92399999999998</v>
      </c>
      <c r="O9" s="296">
        <f t="shared" si="4"/>
        <v>24101.063999999998</v>
      </c>
    </row>
    <row r="10" spans="1:15" ht="19.5" customHeight="1">
      <c r="A10" s="240">
        <v>4</v>
      </c>
      <c r="B10" s="410" t="s">
        <v>100</v>
      </c>
      <c r="C10" s="399">
        <v>310</v>
      </c>
      <c r="D10" s="219">
        <f t="shared" si="0"/>
        <v>44547</v>
      </c>
      <c r="E10" s="220">
        <f t="shared" si="5"/>
        <v>310</v>
      </c>
      <c r="F10" s="398">
        <f t="shared" si="6"/>
        <v>44547</v>
      </c>
      <c r="G10" s="399">
        <v>2570</v>
      </c>
      <c r="H10" s="293">
        <v>132117</v>
      </c>
      <c r="I10" s="290">
        <f t="shared" si="7"/>
        <v>2570</v>
      </c>
      <c r="J10" s="398">
        <f t="shared" si="1"/>
        <v>137443.6</v>
      </c>
      <c r="K10" s="399">
        <v>83</v>
      </c>
      <c r="L10" s="290">
        <f t="shared" si="8"/>
        <v>83</v>
      </c>
      <c r="M10" s="297">
        <f t="shared" si="2"/>
        <v>16634.86</v>
      </c>
      <c r="N10" s="295">
        <f t="shared" si="3"/>
        <v>462.476</v>
      </c>
      <c r="O10" s="296">
        <f t="shared" si="4"/>
        <v>17097.335999999999</v>
      </c>
    </row>
    <row r="11" spans="1:15" ht="19.5" customHeight="1">
      <c r="A11" s="240">
        <v>5</v>
      </c>
      <c r="B11" s="410" t="s">
        <v>101</v>
      </c>
      <c r="C11" s="400">
        <v>143</v>
      </c>
      <c r="D11" s="219">
        <f t="shared" si="0"/>
        <v>20549.099999999999</v>
      </c>
      <c r="E11" s="220">
        <f t="shared" si="5"/>
        <v>143</v>
      </c>
      <c r="F11" s="398">
        <f t="shared" si="6"/>
        <v>20549.099999999999</v>
      </c>
      <c r="G11" s="399">
        <v>2301</v>
      </c>
      <c r="H11" s="293">
        <v>118225</v>
      </c>
      <c r="I11" s="290">
        <f t="shared" si="7"/>
        <v>2301</v>
      </c>
      <c r="J11" s="398">
        <f t="shared" si="1"/>
        <v>123057.48</v>
      </c>
      <c r="K11" s="399">
        <v>103</v>
      </c>
      <c r="L11" s="290">
        <f t="shared" si="8"/>
        <v>103</v>
      </c>
      <c r="M11" s="297">
        <f t="shared" si="2"/>
        <v>20643.259999999998</v>
      </c>
      <c r="N11" s="295">
        <f t="shared" si="3"/>
        <v>573.91600000000005</v>
      </c>
      <c r="O11" s="296">
        <f t="shared" si="4"/>
        <v>21217.175999999999</v>
      </c>
    </row>
    <row r="12" spans="1:15" ht="19.5" customHeight="1">
      <c r="A12" s="240">
        <v>6</v>
      </c>
      <c r="B12" s="410" t="s">
        <v>102</v>
      </c>
      <c r="C12" s="400">
        <v>127</v>
      </c>
      <c r="D12" s="219">
        <f t="shared" si="0"/>
        <v>18249.899999999998</v>
      </c>
      <c r="E12" s="220">
        <f t="shared" si="5"/>
        <v>127</v>
      </c>
      <c r="F12" s="398">
        <f t="shared" si="6"/>
        <v>18249.899999999998</v>
      </c>
      <c r="G12" s="399">
        <v>2083</v>
      </c>
      <c r="H12" s="293">
        <v>108267</v>
      </c>
      <c r="I12" s="290">
        <f t="shared" si="7"/>
        <v>2083</v>
      </c>
      <c r="J12" s="398">
        <f t="shared" si="1"/>
        <v>111398.84</v>
      </c>
      <c r="K12" s="399">
        <v>120</v>
      </c>
      <c r="L12" s="290">
        <f t="shared" si="8"/>
        <v>120</v>
      </c>
      <c r="M12" s="297">
        <f t="shared" si="2"/>
        <v>24050.399999999998</v>
      </c>
      <c r="N12" s="295">
        <f t="shared" si="3"/>
        <v>668.64</v>
      </c>
      <c r="O12" s="296">
        <f t="shared" si="4"/>
        <v>24719.039999999997</v>
      </c>
    </row>
    <row r="13" spans="1:15" ht="19.5" customHeight="1">
      <c r="A13" s="240">
        <v>7</v>
      </c>
      <c r="B13" s="410" t="s">
        <v>103</v>
      </c>
      <c r="C13" s="400">
        <v>138</v>
      </c>
      <c r="D13" s="219">
        <f t="shared" si="0"/>
        <v>19830.599999999999</v>
      </c>
      <c r="E13" s="220">
        <f t="shared" si="5"/>
        <v>138</v>
      </c>
      <c r="F13" s="398">
        <f t="shared" si="6"/>
        <v>19830.599999999999</v>
      </c>
      <c r="G13" s="399">
        <v>2489</v>
      </c>
      <c r="H13" s="293">
        <v>129316</v>
      </c>
      <c r="I13" s="290">
        <f t="shared" si="7"/>
        <v>2489</v>
      </c>
      <c r="J13" s="398">
        <f t="shared" si="1"/>
        <v>133111.72</v>
      </c>
      <c r="K13" s="399">
        <v>89</v>
      </c>
      <c r="L13" s="290">
        <f t="shared" si="8"/>
        <v>89</v>
      </c>
      <c r="M13" s="297">
        <f t="shared" si="2"/>
        <v>17837.379999999997</v>
      </c>
      <c r="N13" s="295">
        <f t="shared" si="3"/>
        <v>495.90800000000002</v>
      </c>
      <c r="O13" s="296">
        <f t="shared" si="4"/>
        <v>18333.287999999997</v>
      </c>
    </row>
    <row r="14" spans="1:15" ht="19.5" customHeight="1">
      <c r="A14" s="240">
        <v>8</v>
      </c>
      <c r="B14" s="411" t="s">
        <v>104</v>
      </c>
      <c r="C14" s="400">
        <v>104</v>
      </c>
      <c r="D14" s="219">
        <f t="shared" si="0"/>
        <v>14944.8</v>
      </c>
      <c r="E14" s="220">
        <f t="shared" si="5"/>
        <v>104</v>
      </c>
      <c r="F14" s="398">
        <f t="shared" si="6"/>
        <v>14944.8</v>
      </c>
      <c r="G14" s="399">
        <v>2447</v>
      </c>
      <c r="H14" s="293">
        <v>127365</v>
      </c>
      <c r="I14" s="290">
        <f t="shared" si="7"/>
        <v>2447</v>
      </c>
      <c r="J14" s="398">
        <f t="shared" si="1"/>
        <v>130865.56</v>
      </c>
      <c r="K14" s="399">
        <v>142</v>
      </c>
      <c r="L14" s="290">
        <f t="shared" si="8"/>
        <v>142</v>
      </c>
      <c r="M14" s="297">
        <f t="shared" si="2"/>
        <v>28459.64</v>
      </c>
      <c r="N14" s="295">
        <f t="shared" si="3"/>
        <v>791.22400000000005</v>
      </c>
      <c r="O14" s="296">
        <f t="shared" si="4"/>
        <v>29250.863999999998</v>
      </c>
    </row>
    <row r="15" spans="1:15" ht="19.5" customHeight="1">
      <c r="A15" s="240">
        <v>9</v>
      </c>
      <c r="B15" s="411" t="s">
        <v>105</v>
      </c>
      <c r="C15" s="400">
        <v>139</v>
      </c>
      <c r="D15" s="219">
        <f t="shared" si="0"/>
        <v>19974.3</v>
      </c>
      <c r="E15" s="220">
        <f t="shared" si="5"/>
        <v>139</v>
      </c>
      <c r="F15" s="398">
        <f t="shared" si="6"/>
        <v>19974.3</v>
      </c>
      <c r="G15" s="399">
        <v>2237</v>
      </c>
      <c r="H15" s="293">
        <v>116426</v>
      </c>
      <c r="I15" s="290">
        <f t="shared" si="7"/>
        <v>2237</v>
      </c>
      <c r="J15" s="398">
        <f t="shared" si="1"/>
        <v>119634.76</v>
      </c>
      <c r="K15" s="399">
        <v>112</v>
      </c>
      <c r="L15" s="290">
        <f t="shared" si="8"/>
        <v>112</v>
      </c>
      <c r="M15" s="297">
        <f t="shared" si="2"/>
        <v>22447.039999999997</v>
      </c>
      <c r="N15" s="295">
        <f t="shared" si="3"/>
        <v>624.06399999999996</v>
      </c>
      <c r="O15" s="296">
        <f t="shared" si="4"/>
        <v>23071.103999999996</v>
      </c>
    </row>
    <row r="16" spans="1:15" ht="19.5" customHeight="1">
      <c r="A16" s="240">
        <v>10</v>
      </c>
      <c r="B16" s="411" t="s">
        <v>106</v>
      </c>
      <c r="C16" s="400">
        <v>519</v>
      </c>
      <c r="D16" s="219">
        <f t="shared" si="0"/>
        <v>74580.299999999988</v>
      </c>
      <c r="E16" s="220">
        <f t="shared" si="5"/>
        <v>519</v>
      </c>
      <c r="F16" s="398">
        <f t="shared" si="6"/>
        <v>74580.299999999988</v>
      </c>
      <c r="G16" s="399">
        <v>2841</v>
      </c>
      <c r="H16" s="293">
        <v>146145</v>
      </c>
      <c r="I16" s="290">
        <f t="shared" si="7"/>
        <v>2841</v>
      </c>
      <c r="J16" s="398">
        <f t="shared" si="1"/>
        <v>151936.68</v>
      </c>
      <c r="K16" s="399">
        <v>104</v>
      </c>
      <c r="L16" s="290">
        <f t="shared" si="8"/>
        <v>104</v>
      </c>
      <c r="M16" s="297">
        <f t="shared" si="2"/>
        <v>20843.68</v>
      </c>
      <c r="N16" s="295">
        <f t="shared" si="3"/>
        <v>579.48800000000006</v>
      </c>
      <c r="O16" s="296">
        <f t="shared" si="4"/>
        <v>21423.168000000001</v>
      </c>
    </row>
    <row r="17" spans="1:21" ht="19.5" customHeight="1">
      <c r="A17" s="240">
        <v>11</v>
      </c>
      <c r="B17" s="411" t="s">
        <v>107</v>
      </c>
      <c r="C17" s="401">
        <v>3089</v>
      </c>
      <c r="D17" s="219">
        <f t="shared" si="0"/>
        <v>443889.3</v>
      </c>
      <c r="E17" s="220">
        <f t="shared" si="5"/>
        <v>3089</v>
      </c>
      <c r="F17" s="398">
        <f t="shared" si="6"/>
        <v>443889.3</v>
      </c>
      <c r="G17" s="406">
        <v>5273</v>
      </c>
      <c r="H17" s="294">
        <v>268570</v>
      </c>
      <c r="I17" s="290">
        <f t="shared" si="7"/>
        <v>5273</v>
      </c>
      <c r="J17" s="398">
        <f t="shared" si="1"/>
        <v>282000.03999999998</v>
      </c>
      <c r="K17" s="406">
        <v>137</v>
      </c>
      <c r="L17" s="290">
        <f t="shared" si="8"/>
        <v>137</v>
      </c>
      <c r="M17" s="297">
        <f t="shared" si="2"/>
        <v>27457.539999999997</v>
      </c>
      <c r="N17" s="295">
        <f t="shared" si="3"/>
        <v>763.36400000000003</v>
      </c>
      <c r="O17" s="296">
        <f t="shared" si="4"/>
        <v>28220.903999999999</v>
      </c>
    </row>
    <row r="18" spans="1:21" ht="19.5" customHeight="1">
      <c r="A18" s="240">
        <v>12</v>
      </c>
      <c r="B18" s="411" t="s">
        <v>108</v>
      </c>
      <c r="C18" s="401">
        <v>4926</v>
      </c>
      <c r="D18" s="219">
        <f t="shared" si="0"/>
        <v>707866.2</v>
      </c>
      <c r="E18" s="220">
        <f t="shared" si="5"/>
        <v>4926</v>
      </c>
      <c r="F18" s="398">
        <f t="shared" si="6"/>
        <v>707866.2</v>
      </c>
      <c r="G18" s="406">
        <v>6765</v>
      </c>
      <c r="H18" s="294">
        <v>344735</v>
      </c>
      <c r="I18" s="290">
        <f t="shared" si="7"/>
        <v>6765</v>
      </c>
      <c r="J18" s="398">
        <f t="shared" si="1"/>
        <v>361792.19999999995</v>
      </c>
      <c r="K18" s="406">
        <v>108</v>
      </c>
      <c r="L18" s="290">
        <f t="shared" si="8"/>
        <v>108</v>
      </c>
      <c r="M18" s="297">
        <f t="shared" si="2"/>
        <v>21645.359999999997</v>
      </c>
      <c r="N18" s="295">
        <f t="shared" si="3"/>
        <v>601.77599999999995</v>
      </c>
      <c r="O18" s="296">
        <f t="shared" si="4"/>
        <v>22247.135999999999</v>
      </c>
    </row>
    <row r="19" spans="1:21" ht="32.25" customHeight="1" thickBot="1">
      <c r="A19" s="412"/>
      <c r="B19" s="413" t="s">
        <v>90</v>
      </c>
      <c r="C19" s="402">
        <f t="shared" ref="C19:D19" si="9">SUM(C7:C18)</f>
        <v>23455</v>
      </c>
      <c r="D19" s="403">
        <f t="shared" si="9"/>
        <v>3370483.4999999991</v>
      </c>
      <c r="E19" s="404">
        <f>SUM(E7:E18)</f>
        <v>23376</v>
      </c>
      <c r="F19" s="405">
        <f>SUM(F7:F18)</f>
        <v>3359131.1999999993</v>
      </c>
      <c r="G19" s="404">
        <f>SUM(G7:G18)</f>
        <v>45997</v>
      </c>
      <c r="H19" s="407">
        <f>+G19*53.48</f>
        <v>2459919.56</v>
      </c>
      <c r="I19" s="404">
        <f t="shared" ref="I19:O19" si="10">SUM(I7:I18)</f>
        <v>47076</v>
      </c>
      <c r="J19" s="405">
        <f t="shared" si="10"/>
        <v>2517624.4799999995</v>
      </c>
      <c r="K19" s="402">
        <f t="shared" si="10"/>
        <v>1339</v>
      </c>
      <c r="L19" s="404">
        <f t="shared" si="10"/>
        <v>1290</v>
      </c>
      <c r="M19" s="403">
        <f t="shared" si="10"/>
        <v>258541.8</v>
      </c>
      <c r="N19" s="409">
        <f t="shared" si="10"/>
        <v>7187.880000000001</v>
      </c>
      <c r="O19" s="405">
        <f t="shared" si="10"/>
        <v>265729.68</v>
      </c>
    </row>
    <row r="20" spans="1:21" ht="21.75" customHeight="1">
      <c r="B20" s="223"/>
      <c r="C20" s="224"/>
      <c r="D20" s="225"/>
      <c r="E20" s="224"/>
      <c r="F20" s="225">
        <f>ROUND(F19/1000,1)</f>
        <v>3359.1</v>
      </c>
      <c r="G20" s="224"/>
      <c r="H20" s="225"/>
      <c r="I20" s="224"/>
      <c r="J20" s="225">
        <f>ROUND(J19/1000,1)</f>
        <v>2517.6</v>
      </c>
      <c r="K20" s="224"/>
      <c r="L20" s="224"/>
      <c r="M20" s="225">
        <f>ROUND(M19/1000,1)</f>
        <v>258.5</v>
      </c>
      <c r="N20" s="225">
        <f t="shared" ref="N20:O20" si="11">ROUND(N19/1000,1)</f>
        <v>7.2</v>
      </c>
      <c r="O20" s="225">
        <f t="shared" si="11"/>
        <v>265.7</v>
      </c>
      <c r="U20"/>
    </row>
    <row r="21" spans="1:21" ht="33.75" hidden="1" customHeight="1" thickBot="1">
      <c r="B21" s="493" t="s">
        <v>240</v>
      </c>
      <c r="C21" s="493"/>
      <c r="D21" s="493"/>
      <c r="E21" s="226"/>
      <c r="F21" s="227"/>
      <c r="H21" s="226"/>
      <c r="M21" s="225"/>
    </row>
    <row r="22" spans="1:21" s="212" customFormat="1" ht="42.75" hidden="1" customHeight="1">
      <c r="A22" s="228"/>
      <c r="B22" s="414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23.25" hidden="1" customHeight="1">
      <c r="A23" s="233">
        <v>1</v>
      </c>
      <c r="B23" s="415"/>
      <c r="C23" s="235"/>
      <c r="D23" s="221" t="s">
        <v>241</v>
      </c>
      <c r="E23" s="221" t="s">
        <v>241</v>
      </c>
      <c r="F23" s="234"/>
      <c r="G23" s="235"/>
      <c r="H23" s="221" t="s">
        <v>241</v>
      </c>
      <c r="I23" s="221" t="s">
        <v>241</v>
      </c>
      <c r="J23" s="236"/>
      <c r="K23" s="235"/>
      <c r="L23" s="221" t="s">
        <v>241</v>
      </c>
      <c r="M23" s="237"/>
      <c r="N23" s="238" t="s">
        <v>241</v>
      </c>
      <c r="O23" s="239" t="s">
        <v>241</v>
      </c>
    </row>
    <row r="24" spans="1:21" ht="23.25" hidden="1" customHeight="1">
      <c r="A24" s="233">
        <v>2</v>
      </c>
      <c r="B24" s="415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8" customFormat="1" ht="23.25" hidden="1" customHeight="1">
      <c r="A25" s="240">
        <v>3</v>
      </c>
      <c r="B25" s="416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2" customFormat="1" ht="24" hidden="1" customHeight="1">
      <c r="A26" s="247"/>
      <c r="B26" s="417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0</v>
      </c>
      <c r="G26" s="249" t="s">
        <v>241</v>
      </c>
      <c r="H26" s="222" t="s">
        <v>241</v>
      </c>
      <c r="I26" s="222" t="s">
        <v>241</v>
      </c>
      <c r="J26" s="248">
        <f>SUM(J23:J25)</f>
        <v>0</v>
      </c>
      <c r="K26" s="249" t="s">
        <v>241</v>
      </c>
      <c r="L26" s="222" t="s">
        <v>241</v>
      </c>
      <c r="M26" s="250">
        <f>SUM(M23:M25)</f>
        <v>0</v>
      </c>
      <c r="N26" s="247" t="s">
        <v>241</v>
      </c>
      <c r="O26" s="251" t="s">
        <v>241</v>
      </c>
    </row>
    <row r="27" spans="1:21" s="212" customFormat="1" ht="27" hidden="1" customHeight="1" thickBot="1">
      <c r="A27" s="252"/>
      <c r="B27" s="418" t="s">
        <v>242</v>
      </c>
      <c r="C27" s="255"/>
      <c r="D27" s="253" t="s">
        <v>241</v>
      </c>
      <c r="E27" s="253" t="s">
        <v>241</v>
      </c>
      <c r="F27" s="254">
        <f>+F20-F26</f>
        <v>3359.1</v>
      </c>
      <c r="G27" s="255" t="s">
        <v>241</v>
      </c>
      <c r="H27" s="253" t="s">
        <v>241</v>
      </c>
      <c r="I27" s="253" t="s">
        <v>241</v>
      </c>
      <c r="J27" s="254">
        <f>J20-J26</f>
        <v>2517.6</v>
      </c>
      <c r="K27" s="255" t="s">
        <v>241</v>
      </c>
      <c r="L27" s="253" t="s">
        <v>241</v>
      </c>
      <c r="M27" s="256">
        <f>M20-M26</f>
        <v>258.5</v>
      </c>
      <c r="N27" s="252" t="s">
        <v>241</v>
      </c>
      <c r="O27" s="254">
        <f>+O20-M26</f>
        <v>265.7</v>
      </c>
    </row>
    <row r="28" spans="1:21" s="212" customFormat="1" ht="25.5" hidden="1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2" customFormat="1" ht="20.25" customHeight="1">
      <c r="B29" s="257"/>
      <c r="F29" s="225"/>
      <c r="M29" s="225"/>
    </row>
    <row r="30" spans="1:21" s="223" customFormat="1" ht="25.5" customHeight="1">
      <c r="B30" s="213"/>
      <c r="C30" s="489" t="s">
        <v>2</v>
      </c>
      <c r="D30" s="489"/>
      <c r="E30" s="213"/>
      <c r="F30" s="213"/>
      <c r="G30" s="494"/>
      <c r="H30" s="494"/>
      <c r="I30" s="261"/>
      <c r="J30" s="491" t="str">
        <f>+'Dramakan hosqer'!E90</f>
        <v>Վարսիկ  Ազարյան</v>
      </c>
      <c r="K30" s="491"/>
      <c r="M30" s="227"/>
    </row>
    <row r="31" spans="1:21" s="212" customFormat="1">
      <c r="C31" s="262"/>
      <c r="D31" s="262"/>
      <c r="E31" s="263"/>
      <c r="F31" s="263"/>
      <c r="G31" s="492" t="s">
        <v>91</v>
      </c>
      <c r="H31" s="492"/>
      <c r="I31" s="264"/>
      <c r="J31" s="492" t="s">
        <v>109</v>
      </c>
      <c r="K31" s="492"/>
    </row>
    <row r="32" spans="1:21" s="223" customFormat="1" ht="23.25" customHeight="1">
      <c r="B32" s="213"/>
      <c r="C32" s="265" t="s">
        <v>6</v>
      </c>
      <c r="D32" s="265"/>
      <c r="E32" s="213"/>
      <c r="F32" s="213"/>
      <c r="G32" s="491"/>
      <c r="H32" s="491"/>
      <c r="I32" s="266"/>
      <c r="J32" s="491" t="str">
        <f>+'Ekamut-caxs'!D75</f>
        <v>Շողիկ Գևորգյան</v>
      </c>
      <c r="K32" s="491"/>
    </row>
    <row r="33" spans="3:13" s="212" customFormat="1">
      <c r="C33" s="226"/>
      <c r="D33" s="226"/>
      <c r="G33" s="492" t="s">
        <v>91</v>
      </c>
      <c r="H33" s="492"/>
      <c r="I33" s="264"/>
      <c r="J33" s="492" t="s">
        <v>109</v>
      </c>
      <c r="K33" s="492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271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88" t="s">
        <v>213</v>
      </c>
      <c r="J36" s="488"/>
      <c r="K36" s="270"/>
      <c r="L36" s="488"/>
      <c r="M36" s="488"/>
    </row>
    <row r="37" spans="3:13">
      <c r="C37" s="268"/>
      <c r="D37" s="268"/>
      <c r="E37" s="488" t="s">
        <v>212</v>
      </c>
      <c r="F37" s="488"/>
      <c r="I37" s="488"/>
      <c r="J37" s="488"/>
      <c r="K37" s="270"/>
      <c r="L37" s="488"/>
      <c r="M37" s="488"/>
    </row>
    <row r="38" spans="3:13">
      <c r="C38" s="268"/>
      <c r="D38" s="268"/>
      <c r="E38" s="488"/>
      <c r="F38" s="48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4" sqref="D1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3" t="s">
        <v>67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16" s="7" customFormat="1" ht="20.25">
      <c r="A2" s="447" t="str">
        <f>+'Ekamut-caxs'!A7</f>
        <v xml:space="preserve">«Երևանի հ․87 մսուր-մանկապարտեզ» ՀՈԱԿ-ի 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</row>
    <row r="3" spans="1:16" ht="17.25">
      <c r="A3" s="477" t="s">
        <v>280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157"/>
      <c r="O3" s="157"/>
      <c r="P3" s="157"/>
    </row>
    <row r="4" spans="1:16" ht="16.5">
      <c r="M4" s="164" t="s">
        <v>0</v>
      </c>
    </row>
    <row r="5" spans="1:16" ht="13.5" customHeight="1">
      <c r="A5" s="502" t="s">
        <v>144</v>
      </c>
      <c r="B5" s="502" t="s">
        <v>68</v>
      </c>
      <c r="C5" s="500" t="s">
        <v>208</v>
      </c>
      <c r="D5" s="500"/>
      <c r="E5" s="500"/>
      <c r="F5" s="500"/>
      <c r="G5" s="500"/>
      <c r="H5" s="500"/>
      <c r="I5" s="500"/>
      <c r="J5" s="500"/>
      <c r="K5" s="500"/>
      <c r="L5" s="500"/>
      <c r="M5" s="501" t="s">
        <v>145</v>
      </c>
    </row>
    <row r="6" spans="1:16" ht="89.25" customHeight="1">
      <c r="A6" s="502"/>
      <c r="B6" s="502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501"/>
    </row>
    <row r="7" spans="1:16" ht="27.75" customHeight="1">
      <c r="A7" s="116">
        <v>1</v>
      </c>
      <c r="B7" s="148" t="s">
        <v>193</v>
      </c>
      <c r="C7" s="149">
        <v>3843</v>
      </c>
      <c r="D7" s="149">
        <f>+C10+161.2*9</f>
        <v>43344.652000000002</v>
      </c>
      <c r="E7" s="149"/>
      <c r="F7" s="149" t="str">
        <f>IF(E7&gt;1,C15,"")</f>
        <v/>
      </c>
      <c r="G7" s="149">
        <f>+J15</f>
        <v>780.2</v>
      </c>
      <c r="H7" s="201">
        <f>H10*1.17*161.2+3*119.6+H10*150.8+135.2</f>
        <v>1851.616</v>
      </c>
      <c r="I7" s="149">
        <v>35.6</v>
      </c>
      <c r="J7" s="201">
        <f>33.583*12+35.6*6+35.6*5</f>
        <v>794.596</v>
      </c>
      <c r="K7" s="149"/>
      <c r="L7" s="149">
        <f>+'Dramakani hamematakan'!C28/12</f>
        <v>241.66666666666666</v>
      </c>
      <c r="M7" s="150">
        <f>ROUND(SUM(C7:L7),1)</f>
        <v>50891.3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f>3*11</f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50927.3</v>
      </c>
    </row>
    <row r="10" spans="1:16" s="118" customFormat="1" ht="18.75" customHeight="1">
      <c r="B10" s="211">
        <v>3808.5320000000002</v>
      </c>
      <c r="C10" s="120">
        <f>+B10*11</f>
        <v>41893.851999999999</v>
      </c>
      <c r="D10" s="119">
        <f>161.2*9</f>
        <v>1450.8</v>
      </c>
      <c r="E10" s="394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441">
        <f>+D10+C10</f>
        <v>43344.652000000002</v>
      </c>
      <c r="E11" s="127"/>
      <c r="F11" s="127"/>
      <c r="G11" s="128"/>
      <c r="H11" s="58"/>
      <c r="I11" s="58"/>
      <c r="J11" s="103"/>
      <c r="K11" s="497"/>
      <c r="L11" s="497"/>
      <c r="M11" s="129"/>
    </row>
    <row r="12" spans="1:16" s="118" customFormat="1" ht="69" customHeight="1">
      <c r="B12" s="498" t="s">
        <v>205</v>
      </c>
      <c r="C12" s="499"/>
      <c r="D12" s="128"/>
      <c r="G12" s="103"/>
      <c r="H12" s="103"/>
      <c r="I12" s="498" t="s">
        <v>206</v>
      </c>
      <c r="J12" s="499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503"/>
      <c r="E17" s="503"/>
      <c r="F17" s="175"/>
      <c r="G17" s="175"/>
      <c r="H17" s="495" t="str">
        <f>+'Dramakan hosqer'!E90</f>
        <v>Վարսիկ  Ազարյան</v>
      </c>
      <c r="I17" s="495"/>
      <c r="J17" s="495"/>
      <c r="K17" s="138"/>
    </row>
    <row r="18" spans="2:11" s="139" customFormat="1" ht="17.25" customHeight="1">
      <c r="B18" s="176"/>
      <c r="C18" s="177"/>
      <c r="D18" s="504" t="s">
        <v>91</v>
      </c>
      <c r="E18" s="504"/>
      <c r="F18" s="178"/>
      <c r="G18" s="179"/>
      <c r="H18" s="496" t="s">
        <v>92</v>
      </c>
      <c r="I18" s="496"/>
      <c r="J18" s="496"/>
      <c r="K18" s="140"/>
    </row>
    <row r="19" spans="2:11" s="137" customFormat="1" ht="24.75" customHeight="1">
      <c r="B19" s="180" t="s">
        <v>6</v>
      </c>
      <c r="C19" s="174"/>
      <c r="D19" s="503"/>
      <c r="E19" s="503"/>
      <c r="F19" s="181"/>
      <c r="G19" s="181"/>
      <c r="H19" s="495" t="str">
        <f>+'Ekamut-caxs'!D75</f>
        <v>Շողիկ Գևորգյան</v>
      </c>
      <c r="I19" s="495"/>
      <c r="J19" s="495"/>
      <c r="K19" s="138"/>
    </row>
    <row r="20" spans="2:11" s="139" customFormat="1" ht="18.75" customHeight="1">
      <c r="B20" s="177"/>
      <c r="C20" s="177"/>
      <c r="D20" s="504" t="s">
        <v>91</v>
      </c>
      <c r="E20" s="504"/>
      <c r="F20" s="178"/>
      <c r="G20" s="179"/>
      <c r="H20" s="496" t="s">
        <v>92</v>
      </c>
      <c r="I20" s="496"/>
      <c r="J20" s="496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1" workbookViewId="0">
      <selection activeCell="D14" sqref="D14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506" t="s">
        <v>67</v>
      </c>
      <c r="B1" s="506"/>
      <c r="C1" s="506"/>
      <c r="D1" s="506"/>
    </row>
    <row r="2" spans="1:4" ht="17.25">
      <c r="A2" s="507" t="str">
        <f>+'Ekamut-caxs'!A7:D7</f>
        <v xml:space="preserve">«Երևանի հ․87 մսուր-մանկապարտեզ» ՀՈԱԿ-ի </v>
      </c>
      <c r="B2" s="507"/>
      <c r="C2" s="507"/>
      <c r="D2" s="507"/>
    </row>
    <row r="3" spans="1:4" ht="39.75" customHeight="1">
      <c r="A3" s="507" t="s">
        <v>279</v>
      </c>
      <c r="B3" s="507"/>
      <c r="C3" s="507"/>
      <c r="D3" s="507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customHeight="1">
      <c r="A7" s="278">
        <v>1</v>
      </c>
      <c r="B7" s="279" t="s">
        <v>254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20</v>
      </c>
    </row>
    <row r="9" spans="1:4" ht="25.5" hidden="1" customHeight="1">
      <c r="A9" s="280">
        <v>1.2</v>
      </c>
      <c r="B9" s="281" t="s">
        <v>125</v>
      </c>
      <c r="C9" s="280"/>
      <c r="D9" s="280"/>
    </row>
    <row r="10" spans="1:4" ht="25.5" hidden="1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255</v>
      </c>
      <c r="C11" s="278">
        <f>SUM(C12:C14)</f>
        <v>1</v>
      </c>
      <c r="D11" s="278">
        <f>SUM(D12:D14)</f>
        <v>24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24</v>
      </c>
    </row>
    <row r="13" spans="1:4" ht="21.75" hidden="1" customHeight="1">
      <c r="A13" s="280">
        <v>2.2000000000000002</v>
      </c>
      <c r="B13" s="281" t="s">
        <v>128</v>
      </c>
      <c r="C13" s="280"/>
      <c r="D13" s="280"/>
    </row>
    <row r="14" spans="1:4" ht="21.75" hidden="1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3</v>
      </c>
      <c r="B15" s="279" t="s">
        <v>256</v>
      </c>
      <c r="C15" s="278">
        <f>SUM(C16:C18)</f>
        <v>1</v>
      </c>
      <c r="D15" s="278">
        <f>SUM(D16:D18)</f>
        <v>21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21</v>
      </c>
    </row>
    <row r="17" spans="1:4" ht="23.25" hidden="1" customHeight="1">
      <c r="A17" s="280">
        <v>3.2</v>
      </c>
      <c r="B17" s="282" t="s">
        <v>131</v>
      </c>
      <c r="C17" s="280"/>
      <c r="D17" s="280"/>
    </row>
    <row r="18" spans="1:4" ht="23.25" hidden="1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257</v>
      </c>
      <c r="C19" s="278">
        <f>SUM(C20:C22)</f>
        <v>1</v>
      </c>
      <c r="D19" s="278">
        <f>SUM(D20:D22)</f>
        <v>20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20</v>
      </c>
    </row>
    <row r="21" spans="1:4" ht="23.25" hidden="1" customHeight="1">
      <c r="A21" s="280">
        <v>4.2</v>
      </c>
      <c r="B21" s="282" t="s">
        <v>134</v>
      </c>
      <c r="C21" s="280"/>
      <c r="D21" s="280"/>
    </row>
    <row r="22" spans="1:4" ht="23.25" hidden="1" customHeight="1">
      <c r="A22" s="280">
        <v>4.3</v>
      </c>
      <c r="B22" s="282" t="s">
        <v>220</v>
      </c>
      <c r="C22" s="280"/>
      <c r="D22" s="280"/>
    </row>
    <row r="23" spans="1:4" s="18" customFormat="1" ht="31.5" customHeight="1">
      <c r="A23" s="278"/>
      <c r="B23" s="279" t="s">
        <v>69</v>
      </c>
      <c r="C23" s="278">
        <f>C7+C11+C15+C19</f>
        <v>4</v>
      </c>
      <c r="D23" s="278">
        <f>D7+D11+D15+D19</f>
        <v>85</v>
      </c>
    </row>
    <row r="24" spans="1:4" ht="48.75" customHeight="1"/>
    <row r="25" spans="1:4" ht="17.25">
      <c r="B25" s="284" t="s">
        <v>2</v>
      </c>
      <c r="C25" s="508" t="str">
        <f>+'Dramakan hosqer'!E90</f>
        <v>Վարսիկ  Ազարյան</v>
      </c>
      <c r="D25" s="508"/>
    </row>
    <row r="26" spans="1:4" ht="15.75" customHeight="1">
      <c r="B26" s="285" t="s">
        <v>4</v>
      </c>
      <c r="C26" s="505" t="s">
        <v>5</v>
      </c>
      <c r="D26" s="505"/>
    </row>
    <row r="27" spans="1:4" ht="27" customHeight="1">
      <c r="B27" s="286" t="s">
        <v>6</v>
      </c>
      <c r="C27" s="508" t="str">
        <f>+'Ekamut-caxs'!D75</f>
        <v>Շողիկ Գևորգյան</v>
      </c>
      <c r="D27" s="508"/>
    </row>
    <row r="28" spans="1:4">
      <c r="B28" s="287"/>
      <c r="C28" s="505" t="s">
        <v>5</v>
      </c>
      <c r="D28" s="505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հոդվածների բացվածք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https://mul2.yerevan.am/tasks/2176028/oneclick?token=647714c7c9cf72deafd47fc2a48c5f7b</cp:keywords>
  <cp:lastModifiedBy>Lusine Petrosyan</cp:lastModifiedBy>
  <cp:lastPrinted>2025-03-24T08:20:27Z</cp:lastPrinted>
  <dcterms:created xsi:type="dcterms:W3CDTF">1996-10-14T23:33:28Z</dcterms:created>
  <dcterms:modified xsi:type="dcterms:W3CDTF">2025-05-20T15:24:09Z</dcterms:modified>
</cp:coreProperties>
</file>